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8\"/>
    </mc:Choice>
  </mc:AlternateContent>
  <bookViews>
    <workbookView xWindow="0" yWindow="0" windowWidth="28800" windowHeight="11700" tabRatio="872"/>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ввод'!$A$1:$AK$64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ввод'!$A$1:$AK$64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ввод'!$A$1:$AK$64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ввод'!$A$1:$AK$64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эфф'!$A$1:$AR$93</definedName>
    <definedName name="_xlnm.Print_Area" localSheetId="8">'6.1. Паспорт сетевой график'!$A$1:$L$54</definedName>
    <definedName name="_xlnm.Print_Area" localSheetId="9">'6.2. Паспорт фин осв ввод'!$A$1:$AK$86</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4" i="10" l="1"/>
  <c r="A5" i="9" l="1"/>
  <c r="A14" i="10" l="1"/>
  <c r="A11" i="10"/>
  <c r="A15" i="8"/>
  <c r="A12" i="8"/>
  <c r="A5" i="8"/>
  <c r="A5" i="4"/>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<sst xmlns="http://schemas.openxmlformats.org/spreadsheetml/2006/main" count="1330" uniqueCount="564">
  <si>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</si>
  <si>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</si>
  <si>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</si>
  <si>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</si>
  <si>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</si>
  <si>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</si>
  <si>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Новомолодежная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</si>
  <si>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</si>
  <si>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</si>
  <si>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</si>
  <si>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</si>
  <si>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</si>
  <si>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</si>
  <si>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</si>
  <si>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</si>
  <si>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</si>
  <si>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</si>
  <si>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</si>
  <si>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</si>
  <si>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</si>
  <si>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</si>
  <si>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</si>
  <si>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</si>
  <si>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</si>
  <si>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</si>
  <si>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</si>
  <si>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</si>
  <si>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</si>
  <si>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</si>
  <si>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</si>
  <si>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</si>
  <si>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</si>
  <si>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</si>
  <si>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</si>
  <si>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</si>
  <si>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</si>
  <si>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</si>
  <si>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</si>
  <si>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</si>
  <si>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</si>
  <si>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</si>
  <si>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</si>
  <si>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</si>
  <si>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</si>
  <si>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</si>
  <si>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</si>
  <si>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</si>
  <si>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</si>
  <si>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</si>
  <si>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</si>
  <si>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</si>
  <si>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</si>
  <si>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</si>
  <si>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</si>
  <si>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</si>
  <si>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</si>
  <si>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</si>
  <si>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</si>
  <si>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</si>
  <si>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</si>
  <si>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</si>
  <si>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</si>
  <si>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</si>
  <si>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</si>
  <si>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</si>
  <si>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</si>
  <si>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</si>
  <si>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</si>
  <si>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</si>
  <si>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</si>
  <si>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</si>
  <si>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</si>
  <si>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</si>
  <si>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</si>
  <si>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</si>
  <si>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</si>
  <si>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</si>
  <si>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</si>
  <si>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</si>
  <si>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</si>
  <si>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</si>
  <si>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</si>
  <si>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</si>
  <si>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</si>
  <si>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</si>
  <si>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</si>
  <si>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</si>
  <si>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</si>
  <si>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</si>
  <si>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</si>
  <si>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</si>
  <si>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</si>
  <si>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</si>
  <si>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</si>
  <si>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</si>
  <si>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</si>
  <si>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</si>
  <si>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</si>
  <si>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</si>
  <si>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</si>
  <si>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</si>
  <si>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</si>
  <si>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</si>
  <si>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</si>
  <si>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</si>
  <si>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</si>
  <si>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</si>
  <si>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</si>
  <si>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</si>
  <si>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</si>
  <si>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</si>
  <si>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</si>
  <si>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</si>
  <si>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</si>
  <si>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</si>
  <si>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</si>
  <si>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</si>
  <si>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</si>
  <si>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</si>
  <si>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</si>
  <si>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</si>
  <si>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</si>
  <si>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</si>
  <si>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</si>
  <si>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</si>
  <si>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</si>
  <si>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</si>
  <si>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</si>
  <si>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</si>
  <si>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</si>
  <si>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</si>
  <si>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</si>
  <si>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</si>
  <si>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</si>
  <si>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</si>
  <si>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</si>
  <si>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</si>
  <si>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</si>
  <si>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</si>
  <si>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</si>
  <si>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</si>
  <si>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</si>
  <si>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</si>
  <si>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</si>
  <si>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</si>
  <si>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</si>
  <si>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</si>
  <si>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</si>
  <si>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</si>
  <si>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</si>
  <si>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</si>
  <si>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</si>
  <si>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</si>
  <si>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</si>
  <si>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</si>
  <si>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</si>
  <si>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</si>
  <si>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</si>
  <si>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</si>
  <si>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</si>
  <si>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</si>
  <si>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</si>
  <si>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</si>
  <si>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</si>
  <si>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</si>
  <si>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</si>
  <si>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</si>
  <si>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</si>
  <si>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</si>
  <si>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</si>
  <si>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</si>
  <si>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</si>
  <si>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</si>
  <si>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</si>
  <si>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</si>
  <si>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</si>
  <si>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</si>
  <si>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</si>
  <si>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</si>
  <si>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</si>
  <si>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</si>
  <si>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</si>
  <si>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</si>
  <si>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</si>
  <si>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</si>
  <si>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</si>
  <si>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</si>
  <si>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</si>
  <si>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</si>
  <si>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</si>
  <si>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</si>
  <si>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</si>
  <si>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</si>
  <si>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</si>
  <si>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</si>
  <si>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</si>
  <si>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</si>
  <si>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</si>
  <si>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</si>
  <si>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</si>
  <si>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</si>
  <si>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</si>
  <si>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</si>
  <si>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</si>
  <si>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</si>
  <si>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</si>
  <si>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</si>
  <si>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</si>
  <si>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</si>
  <si>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</si>
  <si>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</si>
  <si>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</si>
  <si>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</si>
  <si>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</si>
  <si>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</si>
  <si>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</si>
  <si>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</si>
  <si>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</si>
  <si>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</si>
  <si>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</si>
  <si>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</si>
  <si>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</si>
  <si>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</si>
  <si>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</si>
  <si>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</si>
  <si>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</si>
  <si>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</si>
  <si>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</si>
  <si>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</si>
  <si>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</si>
  <si>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</si>
  <si>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</si>
  <si>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</si>
  <si>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</si>
  <si>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</si>
  <si>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</si>
  <si>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</si>
  <si>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</si>
  <si>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</si>
  <si>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</si>
  <si>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</si>
  <si>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</si>
  <si>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</si>
  <si>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</si>
  <si>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</si>
  <si>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</si>
  <si>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</si>
  <si>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</si>
  <si>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</si>
  <si>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</si>
  <si>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</si>
  <si>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</si>
  <si>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</si>
  <si>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</si>
  <si>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</si>
  <si>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</si>
  <si>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</si>
  <si>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</si>
  <si>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</si>
  <si>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</si>
  <si>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</si>
  <si>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</si>
  <si>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</si>
  <si>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</si>
  <si>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</si>
  <si>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</si>
  <si>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</si>
  <si>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</si>
  <si>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</si>
  <si>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</si>
  <si>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</si>
  <si>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</si>
  <si>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</si>
  <si>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</si>
  <si>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</si>
  <si>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</si>
  <si>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</si>
  <si>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</si>
  <si>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</si>
  <si>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</si>
  <si>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</si>
  <si>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</si>
  <si>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</si>
  <si>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</si>
  <si>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</si>
  <si>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</si>
  <si>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</si>
  <si>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</si>
  <si>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</si>
  <si>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</si>
  <si>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</si>
  <si>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</si>
  <si>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</si>
  <si>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</si>
  <si>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</si>
  <si>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</si>
  <si>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</si>
  <si>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</si>
  <si>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</si>
  <si>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</si>
  <si>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</si>
  <si>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</si>
  <si>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</si>
  <si>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</si>
  <si>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</si>
  <si>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</si>
  <si>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</si>
  <si>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</si>
  <si>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</si>
  <si>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</si>
  <si>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</si>
  <si>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</si>
  <si>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</si>
  <si>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</si>
  <si>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</si>
  <si>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</si>
  <si>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</si>
  <si>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</si>
  <si>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</si>
  <si>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</si>
  <si>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</si>
  <si>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</si>
  <si>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</si>
  <si>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</si>
  <si>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</si>
  <si>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</si>
  <si>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</si>
  <si>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</si>
  <si>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</si>
  <si>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</si>
  <si>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</si>
  <si>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</si>
  <si>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</si>
  <si>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</si>
  <si>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</si>
  <si>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</si>
  <si>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</si>
  <si>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</si>
  <si>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</si>
  <si>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</si>
  <si>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</si>
  <si>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</si>
  <si>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</si>
  <si>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</si>
  <si>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</si>
  <si>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</si>
  <si>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</si>
  <si>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</si>
  <si>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</si>
  <si>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</si>
  <si>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</si>
  <si>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</si>
  <si>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</si>
  <si>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</si>
  <si>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</si>
  <si>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</si>
  <si>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</si>
  <si>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</si>
  <si>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</si>
  <si>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</si>
  <si>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</si>
  <si>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</si>
  <si>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</si>
  <si>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</si>
  <si>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</si>
  <si>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</si>
  <si>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</si>
  <si>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</si>
  <si>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</si>
  <si>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</si>
  <si>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</si>
  <si>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</si>
  <si>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</si>
  <si>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</si>
  <si>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</si>
  <si>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</si>
  <si>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</si>
  <si>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</si>
  <si>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</si>
  <si>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</si>
  <si>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</si>
  <si>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</si>
  <si>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</si>
  <si>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</si>
  <si>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</si>
  <si>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</si>
  <si>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</si>
  <si>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</si>
  <si>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</si>
  <si>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</si>
  <si>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</si>
  <si>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</si>
  <si>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</si>
  <si>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</si>
  <si>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</si>
  <si>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</si>
  <si>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</si>
  <si>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</si>
  <si>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</si>
  <si>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</si>
  <si>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</si>
  <si>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</si>
  <si>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</si>
  <si>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</si>
  <si>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</si>
  <si>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</si>
  <si>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</si>
  <si>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</si>
  <si>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</si>
  <si>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</si>
  <si>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</si>
  <si>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</si>
  <si>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</si>
  <si>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</si>
  <si>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</si>
  <si>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</si>
  <si>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</si>
  <si>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</si>
  <si>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</si>
  <si>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</si>
  <si>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</si>
  <si>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</si>
  <si>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</si>
  <si>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</si>
  <si>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</si>
  <si>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</si>
  <si>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</si>
  <si>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</si>
  <si>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</si>
  <si>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</si>
  <si>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</si>
  <si>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</si>
  <si>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</si>
  <si>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</si>
  <si>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</si>
  <si>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</si>
  <si>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</si>
  <si>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</si>
  <si>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</si>
  <si>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</si>
  <si>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</si>
  <si>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</si>
  <si>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</si>
  <si>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</si>
  <si>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</si>
  <si>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</si>
  <si>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</si>
  <si>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</si>
  <si>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</si>
  <si>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</si>
  <si>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</si>
  <si>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</si>
  <si>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</si>
  <si>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</si>
  <si>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</si>
  <si>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</si>
  <si>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</si>
  <si>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</si>
  <si>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</si>
  <si>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</si>
  <si>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</si>
  <si>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</si>
  <si>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</si>
  <si>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</si>
  <si>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</si>
  <si>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</si>
  <si>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</si>
  <si>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</si>
  <si>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</si>
  <si>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</si>
  <si>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</si>
  <si>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</si>
  <si>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</si>
  <si>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</si>
  <si>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</si>
  <si>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</si>
  <si>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</si>
  <si>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</si>
  <si>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Новомолодежная</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</si>
  <si>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</si>
  <si>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</si>
  <si>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</si>
  <si>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</si>
  <si>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</si>
  <si>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</si>
  <si>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</si>
  <si>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</si>
  <si>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</si>
  <si>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</si>
  <si>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</si>
  <si>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</si>
  <si>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</si>
  <si>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</si>
  <si>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</si>
  <si>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</si>
  <si>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</si>
  <si>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</si>
  <si>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</si>
  <si>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</si>
  <si>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</si>
  <si>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</si>
  <si>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</si>
  <si>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</si>
  <si>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</si>
  <si>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</si>
  <si>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</si>
  <si>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</si>
  <si>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</si>
  <si>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</si>
  <si>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</si>
  <si>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</si>
  <si>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</si>
  <si>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</si>
  <si>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</si>
  <si>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</si>
  <si>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</si>
  <si>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</si>
  <si>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</si>
  <si>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</si>
  <si>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</si>
  <si>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</si>
  <si>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</si>
  <si>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</si>
  <si>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</si>
  <si>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</si>
  <si>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</si>
  <si>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</si>
  <si>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</si>
  <si>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</si>
  <si>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</si>
  <si>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</si>
  <si>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</si>
  <si>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</si>
  <si>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</si>
  <si>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</si>
  <si>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</si>
  <si>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</si>
  <si>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</si>
  <si>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</si>
  <si>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</si>
  <si>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</si>
  <si>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</si>
  <si>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</si>
  <si>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</si>
  <si>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</si>
  <si>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</si>
  <si>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</si>
  <si>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</si>
  <si>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</si>
  <si>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</si>
  <si>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</si>
  <si>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</si>
  <si>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</si>
  <si>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</si>
  <si>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</si>
  <si>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</si>
  <si>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</si>
  <si>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</si>
  <si>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Защиты ближнего резервирования - 2 шт</t>
  </si>
  <si>
    <t>по состоянию на 01.01.2022</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</si>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</sst>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65">
    <xf numFmtId="0" fontId="0" fillId="0" borderId="0" xfId="0"/>
    <xf numFmtId="4" fontId="4" fillId="2" borderId="1" xfId="1" applyNumberFormat="1" applyFont="1" applyFill="1" applyBorder="1" applyAlignment="1">
      <alignment horizontal="right"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3"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3"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3"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3"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3"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3"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4" applyFont="1" applyFill="1"/>
    <xf numFmtId="0" fontId="41" fillId="2" borderId="0" xfId="4" applyFont="1" applyFill="1"/>
    <xf numFmtId="0" fontId="4" fillId="2" borderId="0" xfId="3" applyFont="1" applyFill="1" applyAlignment="1">
      <alignment horizontal="right" vertical="center"/>
    </xf>
    <xf numFmtId="0" fontId="4" fillId="2" borderId="0" xfId="3" applyFont="1" applyFill="1" applyAlignment="1">
      <alignment horizontal="right"/>
    </xf>
    <xf numFmtId="0" fontId="42" fillId="2" borderId="0" xfId="4" applyFont="1" applyFill="1" applyAlignment="1">
      <alignment horizontal="left" vertical="center"/>
    </xf>
    <xf numFmtId="0" fontId="44" fillId="2" borderId="0" xfId="4" applyFont="1" applyFill="1" applyAlignment="1">
      <alignment horizontal="left" vertical="center"/>
    </xf>
    <xf numFmtId="0" fontId="45" fillId="2" borderId="0" xfId="4" applyFont="1" applyFill="1"/>
    <xf numFmtId="0" fontId="46" fillId="2" borderId="0" xfId="3" applyFont="1" applyFill="1" applyAlignment="1">
      <alignment horizontal="right"/>
    </xf>
    <xf numFmtId="0" fontId="47" fillId="2" borderId="0" xfId="4" applyFont="1" applyFill="1" applyAlignment="1">
      <alignment horizontal="center" vertical="center"/>
    </xf>
    <xf numFmtId="0" fontId="47" fillId="2" borderId="0" xfId="4" applyFont="1" applyFill="1" applyAlignment="1">
      <alignment vertical="center"/>
    </xf>
    <xf numFmtId="0" fontId="50" fillId="2" borderId="0" xfId="4" applyFont="1" applyFill="1" applyAlignment="1">
      <alignment horizontal="center" vertical="center"/>
    </xf>
    <xf numFmtId="0" fontId="50" fillId="2" borderId="0" xfId="4" applyFont="1" applyFill="1" applyAlignment="1">
      <alignment vertical="center"/>
    </xf>
    <xf numFmtId="0" fontId="51" fillId="2" borderId="0" xfId="4" applyFont="1" applyFill="1" applyBorder="1" applyAlignment="1">
      <alignment horizontal="center" vertical="center"/>
    </xf>
    <xf numFmtId="0" fontId="41" fillId="2" borderId="0" xfId="4" applyFont="1" applyFill="1" applyBorder="1"/>
    <xf numFmtId="0" fontId="52" fillId="2" borderId="0" xfId="4" applyFont="1" applyFill="1"/>
    <xf numFmtId="0" fontId="51" fillId="2" borderId="0" xfId="4" applyFont="1" applyFill="1" applyAlignment="1">
      <alignment horizontal="center" vertical="center"/>
    </xf>
    <xf numFmtId="0" fontId="1" fillId="2" borderId="0" xfId="5" applyFill="1"/>
    <xf numFmtId="0" fontId="27" fillId="2" borderId="0" xfId="5" applyFont="1" applyFill="1" applyAlignment="1">
      <alignment vertical="center" wrapText="1"/>
    </xf>
    <xf numFmtId="0" fontId="53" fillId="2" borderId="0" xfId="5" applyFont="1" applyFill="1" applyAlignment="1">
      <alignment horizontal="center"/>
    </xf>
    <xf numFmtId="0" fontId="28" fillId="2" borderId="0" xfId="5" applyFont="1" applyFill="1"/>
    <xf numFmtId="0" fontId="1" fillId="2" borderId="0" xfId="5" applyFill="1" applyAlignment="1"/>
    <xf numFmtId="0" fontId="55" fillId="2" borderId="0" xfId="5" applyFont="1" applyFill="1"/>
    <xf numFmtId="0" fontId="56" fillId="2" borderId="0" xfId="5" applyFont="1" applyFill="1"/>
    <xf numFmtId="0" fontId="56" fillId="2" borderId="0" xfId="5" applyFont="1" applyFill="1" applyBorder="1" applyAlignment="1">
      <alignment horizontal="center" vertical="center"/>
    </xf>
    <xf numFmtId="0" fontId="56" fillId="2" borderId="9" xfId="5" applyFont="1" applyFill="1" applyBorder="1" applyAlignment="1">
      <alignment horizontal="center" vertical="center"/>
    </xf>
    <xf numFmtId="0" fontId="56" fillId="2" borderId="1" xfId="5" applyFont="1" applyFill="1" applyBorder="1" applyAlignment="1">
      <alignment horizontal="center" vertical="center"/>
    </xf>
    <xf numFmtId="0" fontId="56" fillId="2" borderId="11" xfId="5" applyFont="1" applyFill="1" applyBorder="1" applyAlignment="1">
      <alignment horizontal="center" vertical="center"/>
    </xf>
    <xf numFmtId="0" fontId="56" fillId="2" borderId="0" xfId="5" applyFont="1" applyFill="1" applyBorder="1" applyAlignment="1">
      <alignment vertical="center"/>
    </xf>
    <xf numFmtId="0" fontId="56" fillId="2" borderId="0" xfId="5" applyFont="1" applyFill="1" applyBorder="1"/>
    <xf numFmtId="0" fontId="56" fillId="2" borderId="0" xfId="5" applyFont="1" applyFill="1" applyBorder="1" applyAlignment="1"/>
    <xf numFmtId="0" fontId="55" fillId="2" borderId="0" xfId="5" applyFont="1" applyFill="1" applyBorder="1"/>
    <xf numFmtId="0" fontId="56" fillId="2" borderId="4" xfId="5" applyFont="1" applyFill="1" applyBorder="1" applyAlignment="1">
      <alignment horizontal="center" vertical="center"/>
    </xf>
    <xf numFmtId="0" fontId="56" fillId="2" borderId="0" xfId="5" applyFont="1" applyFill="1" applyAlignment="1">
      <alignment vertical="center"/>
    </xf>
    <xf numFmtId="0" fontId="56" fillId="2" borderId="0" xfId="5" applyFont="1" applyFill="1" applyAlignment="1"/>
    <xf numFmtId="0" fontId="54" fillId="2" borderId="4" xfId="5" applyFont="1" applyFill="1" applyBorder="1" applyAlignment="1">
      <alignment horizontal="center" vertical="center"/>
    </xf>
    <xf numFmtId="0" fontId="58" fillId="2" borderId="0" xfId="5" applyFont="1" applyFill="1"/>
    <xf numFmtId="0" fontId="54" fillId="2" borderId="1" xfId="5" applyFont="1" applyFill="1" applyBorder="1" applyAlignment="1">
      <alignment horizontal="center" vertical="center"/>
    </xf>
    <xf numFmtId="0" fontId="54" fillId="2" borderId="11" xfId="5" applyFont="1" applyFill="1" applyBorder="1" applyAlignment="1">
      <alignment horizontal="center" vertical="center"/>
    </xf>
    <xf numFmtId="0" fontId="54" fillId="2" borderId="1" xfId="5" applyFont="1" applyFill="1" applyBorder="1" applyAlignment="1">
      <alignment horizontal="center"/>
    </xf>
    <xf numFmtId="0" fontId="56" fillId="2" borderId="1" xfId="5" applyFont="1" applyFill="1" applyBorder="1" applyAlignment="1">
      <alignment horizontal="center"/>
    </xf>
    <xf numFmtId="0" fontId="54" fillId="2" borderId="1" xfId="5" applyFont="1" applyFill="1" applyBorder="1" applyAlignment="1">
      <alignment vertical="center"/>
    </xf>
    <xf numFmtId="0" fontId="54" fillId="2" borderId="12" xfId="5" applyFont="1" applyFill="1" applyBorder="1" applyAlignment="1">
      <alignment vertical="center"/>
    </xf>
    <xf numFmtId="0" fontId="54" fillId="2" borderId="11" xfId="5" applyFont="1" applyFill="1" applyBorder="1" applyAlignment="1">
      <alignment vertical="center"/>
    </xf>
    <xf numFmtId="0" fontId="54" fillId="2" borderId="11" xfId="5" applyFont="1" applyFill="1" applyBorder="1" applyAlignment="1">
      <alignment horizontal="center"/>
    </xf>
    <xf numFmtId="49" fontId="55" fillId="2" borderId="0" xfId="5" applyNumberFormat="1" applyFont="1" applyFill="1"/>
    <xf numFmtId="49" fontId="56" fillId="2" borderId="0" xfId="5" applyNumberFormat="1" applyFont="1" applyFill="1" applyAlignment="1">
      <alignment vertical="center"/>
    </xf>
    <xf numFmtId="49" fontId="55" fillId="2" borderId="0" xfId="5" applyNumberFormat="1" applyFont="1" applyFill="1" applyAlignment="1">
      <alignment vertical="center"/>
    </xf>
    <xf numFmtId="0" fontId="1" fillId="2" borderId="0" xfId="5" applyFill="1" applyAlignment="1">
      <alignment vertical="center"/>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3"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7" fontId="7" fillId="2" borderId="1" xfId="1" applyFont="1" applyFill="1" applyBorder="1" applyAlignment="1" applyProtection="1">
      <alignment horizontal="center" vertical="center" wrapText="1"/>
    </xf>
    <xf numFmtId="167" fontId="7" fillId="2" borderId="1" xfId="1" applyFont="1" applyFill="1" applyBorder="1" applyAlignment="1" applyProtection="1">
      <alignment vertical="center" wrapText="1"/>
    </xf>
    <xf numFmtId="167" fontId="7"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7" fontId="18" fillId="2" borderId="1" xfId="1" applyFont="1" applyFill="1" applyBorder="1" applyAlignment="1" applyProtection="1"/>
    <xf numFmtId="167" fontId="18" fillId="2" borderId="1" xfId="0" applyNumberFormat="1" applyFont="1" applyFill="1" applyBorder="1" applyAlignment="1">
      <alignment horizontal="center" vertical="center" wrapText="1"/>
    </xf>
    <xf numFmtId="167" fontId="18" fillId="2" borderId="1" xfId="1" applyFont="1" applyFill="1" applyBorder="1" applyAlignment="1" applyProtection="1">
      <alignment horizontal="center" vertical="center" wrapText="1"/>
    </xf>
    <xf numFmtId="166" fontId="18" fillId="2" borderId="13" xfId="0" applyNumberFormat="1" applyFont="1" applyFill="1" applyBorder="1" applyAlignment="1">
      <alignment horizontal="left" vertical="center" wrapText="1"/>
    </xf>
    <xf numFmtId="167" fontId="18" fillId="2" borderId="1" xfId="1" applyFont="1" applyFill="1" applyBorder="1" applyAlignment="1" applyProtection="1">
      <alignment horizontal="right" vertical="center" wrapText="1"/>
    </xf>
    <xf numFmtId="168" fontId="7" fillId="2" borderId="1" xfId="6" applyNumberFormat="1" applyFont="1" applyFill="1" applyBorder="1" applyAlignment="1">
      <alignment horizontal="center" vertical="center" wrapText="1"/>
    </xf>
    <xf numFmtId="168" fontId="7" fillId="2" borderId="1" xfId="6" applyNumberFormat="1" applyFont="1" applyFill="1" applyBorder="1" applyAlignment="1">
      <alignment horizontal="left" vertical="center" wrapText="1"/>
    </xf>
    <xf numFmtId="168" fontId="18" fillId="2" borderId="1" xfId="7" applyNumberFormat="1" applyFont="1" applyFill="1" applyBorder="1" applyAlignment="1">
      <alignment horizontal="right" wrapText="1"/>
    </xf>
    <xf numFmtId="168" fontId="18" fillId="2" borderId="0" xfId="3" applyNumberFormat="1" applyFont="1" applyFill="1"/>
    <xf numFmtId="168" fontId="18" fillId="2" borderId="1" xfId="6" applyNumberFormat="1" applyFont="1" applyFill="1" applyBorder="1" applyAlignment="1">
      <alignment horizontal="center" vertical="center" wrapText="1"/>
    </xf>
    <xf numFmtId="168" fontId="6" fillId="2" borderId="1" xfId="8" applyNumberFormat="1" applyFont="1" applyFill="1" applyBorder="1" applyAlignment="1">
      <alignment horizontal="left" vertical="center" wrapText="1"/>
    </xf>
    <xf numFmtId="168" fontId="18" fillId="2" borderId="1" xfId="6" applyNumberFormat="1" applyFont="1" applyFill="1" applyBorder="1" applyAlignment="1">
      <alignment horizontal="left" vertical="center" wrapText="1"/>
    </xf>
    <xf numFmtId="168" fontId="16" fillId="2" borderId="1" xfId="8" applyNumberFormat="1" applyFont="1" applyFill="1" applyBorder="1" applyAlignment="1">
      <alignment horizontal="left" vertical="center" wrapText="1"/>
    </xf>
    <xf numFmtId="168" fontId="6" fillId="2" borderId="4" xfId="8"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2"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wrapText="1"/>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9" fillId="2" borderId="0" xfId="4" applyFont="1" applyFill="1" applyAlignment="1">
      <alignment horizontal="center" vertical="center"/>
    </xf>
    <xf numFmtId="0" fontId="48" fillId="2" borderId="0" xfId="4" applyFont="1" applyFill="1" applyAlignment="1">
      <alignment horizontal="center" vertical="center"/>
    </xf>
    <xf numFmtId="0" fontId="43" fillId="2" borderId="0" xfId="0" applyFont="1" applyFill="1" applyAlignment="1">
      <alignment horizontal="center" vertical="center"/>
    </xf>
    <xf numFmtId="0" fontId="47" fillId="2" borderId="0" xfId="4" applyFont="1" applyFill="1" applyAlignment="1">
      <alignment horizontal="center" vertical="center"/>
    </xf>
    <xf numFmtId="0" fontId="54" fillId="2" borderId="3" xfId="5" applyFont="1" applyFill="1" applyBorder="1" applyAlignment="1">
      <alignment horizontal="center"/>
    </xf>
    <xf numFmtId="0" fontId="56" fillId="2" borderId="0" xfId="5" applyFont="1" applyFill="1" applyAlignment="1"/>
    <xf numFmtId="0" fontId="56" fillId="2" borderId="10" xfId="5" applyFont="1" applyFill="1" applyBorder="1" applyAlignment="1">
      <alignment vertical="center"/>
    </xf>
    <xf numFmtId="0" fontId="56" fillId="2" borderId="1" xfId="5" applyFont="1" applyFill="1" applyBorder="1" applyAlignment="1">
      <alignment vertical="center"/>
    </xf>
    <xf numFmtId="0" fontId="56" fillId="2" borderId="1" xfId="5" applyFont="1" applyFill="1" applyBorder="1" applyAlignment="1">
      <alignment horizontal="center" vertical="center"/>
    </xf>
    <xf numFmtId="0" fontId="56" fillId="2" borderId="2" xfId="5" applyFont="1" applyFill="1" applyBorder="1" applyAlignment="1">
      <alignment horizontal="center" vertical="center"/>
    </xf>
    <xf numFmtId="0" fontId="1" fillId="2" borderId="27" xfId="5" applyFill="1" applyBorder="1" applyAlignment="1">
      <alignment horizontal="center" vertical="center"/>
    </xf>
    <xf numFmtId="0" fontId="1" fillId="2" borderId="5" xfId="5" applyFill="1" applyBorder="1" applyAlignment="1">
      <alignment horizontal="center" vertical="center"/>
    </xf>
    <xf numFmtId="0" fontId="1" fillId="2" borderId="5" xfId="5" applyFill="1" applyBorder="1"/>
    <xf numFmtId="0" fontId="48" fillId="2" borderId="0" xfId="4" applyFont="1" applyFill="1" applyAlignment="1">
      <alignment horizontal="center" vertical="center" wrapText="1"/>
    </xf>
    <xf numFmtId="0" fontId="54" fillId="2" borderId="7" xfId="5" applyFont="1" applyFill="1" applyBorder="1" applyAlignment="1">
      <alignment horizontal="center" vertical="center"/>
    </xf>
    <xf numFmtId="0" fontId="56" fillId="2" borderId="8" xfId="5" applyFont="1" applyFill="1" applyBorder="1" applyAlignment="1">
      <alignment vertical="center"/>
    </xf>
    <xf numFmtId="0" fontId="56" fillId="2" borderId="9" xfId="5" applyFont="1" applyFill="1" applyBorder="1" applyAlignment="1">
      <alignment vertical="center"/>
    </xf>
    <xf numFmtId="0" fontId="56" fillId="2" borderId="9" xfId="5" applyFont="1" applyFill="1" applyBorder="1" applyAlignment="1">
      <alignment horizontal="center" vertical="center"/>
    </xf>
    <xf numFmtId="0" fontId="56" fillId="2" borderId="17" xfId="5" applyFont="1" applyFill="1" applyBorder="1" applyAlignment="1">
      <alignment vertical="center"/>
    </xf>
    <xf numFmtId="0" fontId="56" fillId="2" borderId="29" xfId="5" applyFont="1" applyFill="1" applyBorder="1" applyAlignment="1">
      <alignment vertical="center"/>
    </xf>
    <xf numFmtId="0" fontId="56" fillId="2" borderId="30" xfId="5" applyFont="1" applyFill="1" applyBorder="1" applyAlignment="1">
      <alignment vertical="center"/>
    </xf>
    <xf numFmtId="0" fontId="57" fillId="2" borderId="1" xfId="5" applyFont="1" applyFill="1" applyBorder="1" applyAlignment="1">
      <alignment horizontal="center" vertical="center"/>
    </xf>
    <xf numFmtId="0" fontId="56" fillId="2" borderId="5" xfId="5" applyFont="1" applyFill="1" applyBorder="1" applyAlignment="1">
      <alignment horizontal="center" vertical="center"/>
    </xf>
    <xf numFmtId="0" fontId="56" fillId="2" borderId="21" xfId="5" applyFont="1" applyFill="1" applyBorder="1" applyAlignment="1">
      <alignment vertical="center"/>
    </xf>
    <xf numFmtId="0" fontId="56" fillId="2" borderId="7" xfId="5" applyFont="1" applyFill="1" applyBorder="1" applyAlignment="1">
      <alignment vertical="center"/>
    </xf>
    <xf numFmtId="0" fontId="56" fillId="2" borderId="28" xfId="5" applyFont="1" applyFill="1" applyBorder="1" applyAlignment="1">
      <alignment vertical="center"/>
    </xf>
    <xf numFmtId="0" fontId="56" fillId="2" borderId="11" xfId="5" applyFont="1" applyFill="1" applyBorder="1" applyAlignment="1">
      <alignment horizontal="center" vertical="center"/>
    </xf>
    <xf numFmtId="0" fontId="56" fillId="2" borderId="2" xfId="5" applyFont="1" applyFill="1" applyBorder="1" applyAlignment="1">
      <alignment horizontal="center" vertical="center" wrapText="1"/>
    </xf>
    <xf numFmtId="0" fontId="1" fillId="2" borderId="27" xfId="5" applyFill="1" applyBorder="1" applyAlignment="1">
      <alignment horizontal="center" vertical="center" wrapText="1"/>
    </xf>
    <xf numFmtId="0" fontId="1" fillId="2" borderId="5" xfId="5" applyFill="1" applyBorder="1" applyAlignment="1">
      <alignment horizontal="center" vertical="center" wrapText="1"/>
    </xf>
    <xf numFmtId="0" fontId="56" fillId="2" borderId="12" xfId="5" applyFont="1" applyFill="1" applyBorder="1" applyAlignment="1">
      <alignment vertical="center"/>
    </xf>
    <xf numFmtId="0" fontId="56" fillId="2" borderId="11" xfId="5" applyFont="1" applyFill="1" applyBorder="1" applyAlignment="1">
      <alignment vertical="center"/>
    </xf>
    <xf numFmtId="0" fontId="56" fillId="2" borderId="4" xfId="5" applyFont="1" applyFill="1" applyBorder="1" applyAlignment="1">
      <alignment horizontal="center" vertical="center"/>
    </xf>
    <xf numFmtId="0" fontId="56" fillId="2" borderId="31" xfId="5" applyFont="1" applyFill="1" applyBorder="1" applyAlignment="1">
      <alignment vertical="center"/>
    </xf>
    <xf numFmtId="0" fontId="56" fillId="2" borderId="13" xfId="5" applyFont="1" applyFill="1" applyBorder="1" applyAlignment="1">
      <alignment vertical="center"/>
    </xf>
    <xf numFmtId="0" fontId="56" fillId="2" borderId="13" xfId="5" applyFont="1" applyFill="1" applyBorder="1" applyAlignment="1">
      <alignment horizontal="center" vertical="center"/>
    </xf>
    <xf numFmtId="0" fontId="56" fillId="2" borderId="25" xfId="5" applyFont="1" applyFill="1" applyBorder="1" applyAlignment="1">
      <alignment horizontal="left" vertical="center"/>
    </xf>
    <xf numFmtId="0" fontId="56" fillId="2" borderId="32" xfId="5" applyFont="1" applyFill="1" applyBorder="1" applyAlignment="1">
      <alignment horizontal="left" vertical="center"/>
    </xf>
    <xf numFmtId="0" fontId="56" fillId="2" borderId="33" xfId="5" applyFont="1" applyFill="1" applyBorder="1" applyAlignment="1">
      <alignment horizontal="left" vertical="center"/>
    </xf>
    <xf numFmtId="0" fontId="54" fillId="2" borderId="8" xfId="5" applyFont="1" applyFill="1" applyBorder="1" applyAlignment="1">
      <alignment horizontal="left" vertical="center"/>
    </xf>
    <xf numFmtId="0" fontId="54" fillId="2" borderId="9" xfId="5" applyFont="1" applyFill="1" applyBorder="1" applyAlignment="1">
      <alignment horizontal="left" vertical="center"/>
    </xf>
    <xf numFmtId="0" fontId="56" fillId="2" borderId="34" xfId="5" applyFont="1" applyFill="1" applyBorder="1" applyAlignment="1">
      <alignment vertical="center"/>
    </xf>
    <xf numFmtId="0" fontId="56" fillId="2" borderId="4" xfId="5" applyFont="1" applyFill="1" applyBorder="1" applyAlignment="1">
      <alignment vertical="center"/>
    </xf>
    <xf numFmtId="0" fontId="54" fillId="2" borderId="34" xfId="5" applyFont="1" applyFill="1" applyBorder="1" applyAlignment="1">
      <alignment vertical="center"/>
    </xf>
    <xf numFmtId="0" fontId="54" fillId="2" borderId="4" xfId="5" applyFont="1" applyFill="1" applyBorder="1" applyAlignment="1">
      <alignment vertical="center"/>
    </xf>
    <xf numFmtId="0" fontId="54" fillId="2" borderId="4" xfId="5" applyFont="1" applyFill="1" applyBorder="1" applyAlignment="1">
      <alignment horizontal="center" vertical="center"/>
    </xf>
    <xf numFmtId="0" fontId="54" fillId="2" borderId="26" xfId="5" applyFont="1" applyFill="1" applyBorder="1" applyAlignment="1">
      <alignment vertical="center" wrapText="1"/>
    </xf>
    <xf numFmtId="0" fontId="54" fillId="2" borderId="27" xfId="5" applyFont="1" applyFill="1" applyBorder="1" applyAlignment="1">
      <alignment vertical="center" wrapText="1"/>
    </xf>
    <xf numFmtId="0" fontId="54" fillId="2" borderId="5" xfId="5" applyFont="1" applyFill="1" applyBorder="1" applyAlignment="1">
      <alignment vertical="center" wrapText="1"/>
    </xf>
    <xf numFmtId="0" fontId="54" fillId="2" borderId="1" xfId="5" applyFont="1" applyFill="1" applyBorder="1" applyAlignment="1">
      <alignment horizontal="center" vertical="center"/>
    </xf>
    <xf numFmtId="0" fontId="54" fillId="2" borderId="35" xfId="5" applyFont="1" applyFill="1" applyBorder="1" applyAlignment="1">
      <alignment vertical="center"/>
    </xf>
    <xf numFmtId="0" fontId="54" fillId="2" borderId="36" xfId="5" applyFont="1" applyFill="1" applyBorder="1" applyAlignment="1">
      <alignment vertical="center"/>
    </xf>
    <xf numFmtId="0" fontId="54" fillId="2" borderId="37" xfId="5" applyFont="1" applyFill="1" applyBorder="1" applyAlignment="1">
      <alignment vertical="center"/>
    </xf>
    <xf numFmtId="0" fontId="54" fillId="2" borderId="11" xfId="5" applyFont="1" applyFill="1" applyBorder="1" applyAlignment="1">
      <alignment horizontal="center" vertical="center"/>
    </xf>
    <xf numFmtId="0" fontId="54" fillId="2" borderId="10" xfId="5" applyFont="1" applyFill="1" applyBorder="1" applyAlignment="1">
      <alignment vertical="center"/>
    </xf>
    <xf numFmtId="0" fontId="54" fillId="2" borderId="1" xfId="5" applyFont="1" applyFill="1" applyBorder="1" applyAlignment="1">
      <alignment vertical="center"/>
    </xf>
    <xf numFmtId="0" fontId="56" fillId="2" borderId="1" xfId="5" applyFont="1" applyFill="1" applyBorder="1" applyAlignment="1">
      <alignment horizontal="center"/>
    </xf>
    <xf numFmtId="0" fontId="54" fillId="2" borderId="1" xfId="5" applyFont="1" applyFill="1" applyBorder="1" applyAlignment="1">
      <alignment horizontal="center"/>
    </xf>
    <xf numFmtId="0" fontId="54" fillId="2" borderId="26" xfId="5" applyFont="1" applyFill="1" applyBorder="1" applyAlignment="1">
      <alignment horizontal="left" vertical="top"/>
    </xf>
    <xf numFmtId="0" fontId="54" fillId="2" borderId="27" xfId="5" applyFont="1" applyFill="1" applyBorder="1" applyAlignment="1">
      <alignment horizontal="left" vertical="top"/>
    </xf>
    <xf numFmtId="0" fontId="54" fillId="2" borderId="5" xfId="5" applyFont="1" applyFill="1" applyBorder="1" applyAlignment="1">
      <alignment horizontal="left" vertical="top"/>
    </xf>
    <xf numFmtId="0" fontId="54" fillId="2" borderId="2" xfId="5" applyFont="1" applyFill="1" applyBorder="1" applyAlignment="1">
      <alignment horizontal="center" vertical="center"/>
    </xf>
    <xf numFmtId="0" fontId="54" fillId="2" borderId="5" xfId="5" applyFont="1" applyFill="1" applyBorder="1" applyAlignment="1">
      <alignment horizontal="center" vertical="center"/>
    </xf>
    <xf numFmtId="0" fontId="54" fillId="2" borderId="2" xfId="5" applyFont="1" applyFill="1" applyBorder="1" applyAlignment="1">
      <alignment horizontal="center"/>
    </xf>
    <xf numFmtId="0" fontId="54" fillId="2" borderId="5" xfId="5" applyFont="1" applyFill="1" applyBorder="1" applyAlignment="1">
      <alignment horizontal="center"/>
    </xf>
    <xf numFmtId="0" fontId="54" fillId="2" borderId="38" xfId="5" applyFont="1" applyFill="1" applyBorder="1" applyAlignment="1">
      <alignment horizontal="center" vertical="center"/>
    </xf>
    <xf numFmtId="0" fontId="54" fillId="2" borderId="37" xfId="5" applyFont="1" applyFill="1" applyBorder="1" applyAlignment="1">
      <alignment horizontal="center" vertical="center"/>
    </xf>
    <xf numFmtId="0" fontId="54" fillId="2" borderId="38" xfId="5" applyFont="1" applyFill="1" applyBorder="1" applyAlignment="1">
      <alignment horizontal="center"/>
    </xf>
    <xf numFmtId="0" fontId="54" fillId="2" borderId="37" xfId="5"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7-4A13-B7CE-4679B26B12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7-4A13-B7CE-4679B26B122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19</xdr:row>
      <xdr:rowOff>0</xdr:rowOff>
    </xdr:from>
    <xdr:to>
      <xdr:col>40</xdr:col>
      <xdr:colOff>49680</xdr:colOff>
      <xdr:row>19</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75" zoomScaleNormal="75" zoomScaleSheetLayoutView="75" zoomScalePageLayoutView="75" workbookViewId="0">
      <selection activeCell="C25" sqref="C25"/>
    </sheetView>
  </sheetViews>
  <sheetFormatPr defaultRowHeight="15" x14ac:dyDescent="0.25"/>
  <cols>
    <col min="1" max="1" width="6.140625" style="2"/>
    <col min="2" max="2" width="55.85546875" style="2"/>
    <col min="3" max="3" width="95.5703125" style="2"/>
    <col min="4" max="4" width="23" style="119" customWidth="1"/>
    <col min="5" max="5" width="17.28515625" style="119" customWidth="1"/>
    <col min="6" max="6" width="20.5703125" style="2"/>
    <col min="7" max="7" width="26.140625" style="2"/>
    <col min="8" max="8" width="16.42578125" style="2"/>
    <col min="9" max="16384" width="9.140625" style="2"/>
  </cols>
  <sheetData>
    <row r="1" spans="1:21" s="84" customFormat="1" ht="18.75" customHeight="1" x14ac:dyDescent="0.2">
      <c r="A1" s="83"/>
      <c r="C1" s="3" t="s">
        <v>0</v>
      </c>
      <c r="D1" s="85"/>
      <c r="E1" s="86"/>
    </row>
    <row r="2" spans="1:21" ht="18.75" customHeight="1" x14ac:dyDescent="0.3">
      <c r="A2" s="83"/>
      <c r="B2" s="84"/>
      <c r="C2" s="4" t="s">
        <v>1</v>
      </c>
      <c r="D2" s="85"/>
      <c r="E2" s="86"/>
      <c r="F2" s="84"/>
    </row>
    <row r="3" spans="1:21" ht="18.75" x14ac:dyDescent="0.3">
      <c r="A3" s="87"/>
      <c r="B3" s="84"/>
      <c r="C3" s="4" t="s">
        <v>2</v>
      </c>
      <c r="D3" s="88"/>
      <c r="E3" s="86"/>
      <c r="F3" s="84"/>
    </row>
    <row r="4" spans="1:21" ht="18.75" x14ac:dyDescent="0.3">
      <c r="A4" s="87"/>
      <c r="B4" s="84"/>
      <c r="D4" s="88"/>
      <c r="E4" s="86"/>
      <c r="F4" s="84"/>
      <c r="G4" s="4"/>
    </row>
    <row r="5" spans="1:21" ht="15.75" x14ac:dyDescent="0.25">
      <c r="A5" s="255" t="s">
        <v>563</v>
      </c>
      <c r="B5" s="255"/>
      <c r="C5" s="255"/>
      <c r="D5" s="88"/>
      <c r="E5" s="89"/>
      <c r="F5" s="90"/>
      <c r="G5" s="90"/>
      <c r="H5" s="90"/>
      <c r="I5" s="90"/>
    </row>
    <row r="6" spans="1:21" ht="18.75" x14ac:dyDescent="0.3">
      <c r="A6" s="87"/>
      <c r="D6" s="88"/>
      <c r="E6" s="86"/>
      <c r="F6" s="84"/>
      <c r="G6" s="4"/>
    </row>
    <row r="7" spans="1:21" ht="18.75" x14ac:dyDescent="0.25">
      <c r="A7" s="256" t="s">
        <v>3</v>
      </c>
      <c r="B7" s="256"/>
      <c r="C7" s="256"/>
      <c r="D7" s="88"/>
      <c r="E7" s="86"/>
      <c r="F7" s="8"/>
      <c r="G7" s="8"/>
      <c r="H7" s="8"/>
      <c r="I7" s="8"/>
      <c r="J7" s="8"/>
      <c r="K7" s="8"/>
      <c r="L7" s="8"/>
      <c r="M7" s="8"/>
      <c r="N7" s="8"/>
      <c r="O7" s="8"/>
      <c r="P7" s="8"/>
      <c r="Q7" s="8"/>
      <c r="R7" s="8"/>
      <c r="S7" s="8"/>
      <c r="T7" s="8"/>
      <c r="U7" s="8"/>
    </row>
    <row r="8" spans="1:21" ht="18.75" x14ac:dyDescent="0.25">
      <c r="A8" s="91"/>
      <c r="B8" s="91"/>
      <c r="C8" s="91"/>
      <c r="D8" s="88"/>
      <c r="E8" s="86"/>
      <c r="F8" s="91"/>
      <c r="G8" s="91"/>
      <c r="H8" s="8"/>
      <c r="I8" s="8"/>
      <c r="J8" s="8"/>
      <c r="K8" s="8"/>
      <c r="L8" s="8"/>
      <c r="M8" s="8"/>
      <c r="N8" s="8"/>
      <c r="O8" s="8"/>
      <c r="P8" s="8"/>
      <c r="Q8" s="8"/>
      <c r="R8" s="8"/>
      <c r="S8" s="8"/>
      <c r="T8" s="8"/>
      <c r="U8" s="8"/>
    </row>
    <row r="9" spans="1:21" ht="23.25" customHeight="1" x14ac:dyDescent="0.25">
      <c r="A9" s="257" t="s">
        <v>486</v>
      </c>
      <c r="B9" s="257"/>
      <c r="C9" s="257"/>
      <c r="D9" s="88"/>
      <c r="E9" s="86"/>
      <c r="F9" s="9"/>
      <c r="G9" s="9"/>
      <c r="H9" s="8"/>
      <c r="I9" s="8"/>
      <c r="J9" s="8"/>
      <c r="K9" s="8"/>
      <c r="L9" s="8"/>
      <c r="M9" s="8"/>
      <c r="N9" s="8"/>
      <c r="O9" s="8"/>
      <c r="P9" s="8"/>
      <c r="Q9" s="8"/>
      <c r="R9" s="8"/>
      <c r="S9" s="8"/>
      <c r="T9" s="8"/>
      <c r="U9" s="8"/>
    </row>
    <row r="10" spans="1:21" ht="18.75" x14ac:dyDescent="0.25">
      <c r="A10" s="258" t="s">
        <v>4</v>
      </c>
      <c r="B10" s="258"/>
      <c r="C10" s="258"/>
      <c r="D10" s="88"/>
      <c r="E10" s="92"/>
      <c r="F10" s="10"/>
      <c r="G10" s="10"/>
      <c r="H10" s="8"/>
      <c r="I10" s="8"/>
      <c r="J10" s="8"/>
      <c r="K10" s="8"/>
      <c r="L10" s="8"/>
      <c r="M10" s="8"/>
      <c r="N10" s="8"/>
      <c r="O10" s="8"/>
      <c r="P10" s="8"/>
      <c r="Q10" s="8"/>
      <c r="R10" s="8"/>
      <c r="S10" s="8"/>
      <c r="T10" s="8"/>
      <c r="U10" s="8"/>
    </row>
    <row r="11" spans="1:21" ht="18.75" x14ac:dyDescent="0.25">
      <c r="A11" s="91"/>
      <c r="B11" s="91"/>
      <c r="C11" s="91"/>
      <c r="D11" s="88"/>
      <c r="E11" s="93"/>
      <c r="F11" s="91"/>
      <c r="G11" s="91"/>
      <c r="H11" s="8"/>
      <c r="I11" s="8"/>
      <c r="J11" s="8"/>
      <c r="K11" s="8"/>
      <c r="L11" s="8"/>
      <c r="M11" s="8"/>
      <c r="N11" s="8"/>
      <c r="O11" s="8"/>
      <c r="P11" s="8"/>
      <c r="Q11" s="8"/>
      <c r="R11" s="8"/>
      <c r="S11" s="8"/>
      <c r="T11" s="8"/>
      <c r="U11" s="8"/>
    </row>
    <row r="12" spans="1:21" ht="18.75" x14ac:dyDescent="0.25">
      <c r="A12" s="257" t="s">
        <v>485</v>
      </c>
      <c r="B12" s="257"/>
      <c r="C12" s="257"/>
      <c r="D12" s="88"/>
      <c r="E12" s="94"/>
      <c r="F12" s="9"/>
      <c r="G12" s="9"/>
      <c r="H12" s="8"/>
      <c r="I12" s="8"/>
      <c r="J12" s="8"/>
      <c r="K12" s="8"/>
      <c r="L12" s="8"/>
      <c r="M12" s="8"/>
      <c r="N12" s="8"/>
      <c r="O12" s="8"/>
      <c r="P12" s="8"/>
      <c r="Q12" s="8"/>
      <c r="R12" s="8"/>
      <c r="S12" s="8"/>
      <c r="T12" s="8"/>
      <c r="U12" s="8"/>
    </row>
    <row r="13" spans="1:21" ht="18.75" x14ac:dyDescent="0.25">
      <c r="A13" s="258" t="s">
        <v>5</v>
      </c>
      <c r="B13" s="258"/>
      <c r="C13" s="258"/>
      <c r="D13" s="88"/>
      <c r="E13" s="92"/>
      <c r="F13" s="10"/>
      <c r="G13" s="10"/>
      <c r="H13" s="8"/>
      <c r="I13" s="8"/>
      <c r="J13" s="8"/>
      <c r="K13" s="8"/>
      <c r="L13" s="8"/>
      <c r="M13" s="8"/>
      <c r="N13" s="8"/>
      <c r="O13" s="8"/>
      <c r="P13" s="8"/>
      <c r="Q13" s="8"/>
      <c r="R13" s="8"/>
      <c r="S13" s="8"/>
      <c r="T13" s="8"/>
      <c r="U13" s="8"/>
    </row>
    <row r="14" spans="1:21" s="96" customFormat="1" ht="15.75" customHeight="1" x14ac:dyDescent="0.2">
      <c r="A14" s="50"/>
      <c r="B14" s="50"/>
      <c r="C14" s="50"/>
      <c r="D14" s="88"/>
      <c r="E14" s="95"/>
      <c r="F14" s="50"/>
      <c r="G14" s="50"/>
      <c r="H14" s="50"/>
      <c r="I14" s="50"/>
      <c r="J14" s="50"/>
      <c r="K14" s="50"/>
      <c r="L14" s="50"/>
      <c r="M14" s="50"/>
      <c r="N14" s="50"/>
      <c r="O14" s="50"/>
      <c r="P14" s="50"/>
      <c r="Q14" s="50"/>
      <c r="R14" s="50"/>
      <c r="S14" s="50"/>
      <c r="T14" s="50"/>
      <c r="U14" s="50"/>
    </row>
    <row r="15" spans="1:21" s="97" customFormat="1" ht="30" customHeight="1" x14ac:dyDescent="0.2">
      <c r="A15" s="260" t="s">
        <v>6</v>
      </c>
      <c r="B15" s="260"/>
      <c r="C15" s="260"/>
      <c r="D15" s="88"/>
      <c r="E15" s="94"/>
      <c r="F15" s="9"/>
      <c r="G15" s="9"/>
      <c r="H15" s="9"/>
      <c r="I15" s="9"/>
      <c r="J15" s="9"/>
      <c r="K15" s="9"/>
      <c r="L15" s="9"/>
      <c r="M15" s="9"/>
      <c r="N15" s="9"/>
      <c r="O15" s="9"/>
      <c r="P15" s="9"/>
      <c r="Q15" s="9"/>
      <c r="R15" s="9"/>
      <c r="S15" s="9"/>
      <c r="T15" s="9"/>
      <c r="U15" s="9"/>
    </row>
    <row r="16" spans="1:21" ht="15" customHeight="1" x14ac:dyDescent="0.25">
      <c r="A16" s="258" t="s">
        <v>7</v>
      </c>
      <c r="B16" s="258"/>
      <c r="C16" s="258"/>
      <c r="D16" s="88"/>
      <c r="E16" s="92"/>
      <c r="F16" s="10"/>
      <c r="G16" s="10"/>
      <c r="H16" s="10"/>
      <c r="I16" s="10"/>
      <c r="J16" s="10"/>
      <c r="K16" s="10"/>
      <c r="L16" s="10"/>
      <c r="M16" s="10"/>
      <c r="N16" s="10"/>
      <c r="O16" s="10"/>
      <c r="P16" s="10"/>
      <c r="Q16" s="10"/>
      <c r="R16" s="10"/>
      <c r="S16" s="10"/>
      <c r="T16" s="10"/>
      <c r="U16" s="10"/>
    </row>
    <row r="17" spans="1:21" ht="15" customHeight="1" x14ac:dyDescent="0.25">
      <c r="A17" s="98"/>
      <c r="B17" s="98"/>
      <c r="C17" s="98"/>
      <c r="D17" s="99"/>
      <c r="E17" s="99"/>
      <c r="F17" s="98"/>
      <c r="G17" s="98"/>
      <c r="H17" s="98"/>
      <c r="I17" s="98"/>
      <c r="J17" s="98"/>
      <c r="K17" s="98"/>
      <c r="L17" s="98"/>
      <c r="M17" s="98"/>
      <c r="N17" s="98"/>
      <c r="O17" s="98"/>
      <c r="P17" s="98"/>
      <c r="Q17" s="98"/>
      <c r="R17" s="98"/>
    </row>
    <row r="18" spans="1:21" ht="15" customHeight="1" x14ac:dyDescent="0.25">
      <c r="A18" s="261" t="s">
        <v>8</v>
      </c>
      <c r="B18" s="261"/>
      <c r="C18" s="261"/>
      <c r="D18" s="100"/>
      <c r="E18" s="100"/>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92"/>
      <c r="E19" s="92"/>
      <c r="F19" s="10"/>
      <c r="G19" s="10"/>
      <c r="H19" s="98"/>
      <c r="I19" s="98"/>
      <c r="J19" s="98"/>
      <c r="K19" s="98"/>
      <c r="L19" s="98"/>
      <c r="M19" s="98"/>
      <c r="N19" s="98"/>
      <c r="O19" s="98"/>
      <c r="P19" s="98"/>
      <c r="Q19" s="98"/>
      <c r="R19" s="98"/>
    </row>
    <row r="20" spans="1:21" ht="39.75" customHeight="1" x14ac:dyDescent="0.25">
      <c r="A20" s="102" t="s">
        <v>9</v>
      </c>
      <c r="B20" s="103" t="s">
        <v>10</v>
      </c>
      <c r="C20" s="103" t="s">
        <v>11</v>
      </c>
      <c r="D20" s="88"/>
      <c r="E20" s="88"/>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3">
        <v>3</v>
      </c>
      <c r="D21" s="88"/>
      <c r="E21" s="88"/>
      <c r="F21" s="13"/>
      <c r="G21" s="13"/>
      <c r="H21" s="50"/>
      <c r="I21" s="50"/>
      <c r="J21" s="50"/>
      <c r="K21" s="50"/>
      <c r="L21" s="50"/>
      <c r="M21" s="50"/>
      <c r="N21" s="50"/>
      <c r="O21" s="50"/>
      <c r="P21" s="50"/>
      <c r="Q21" s="50"/>
      <c r="R21" s="50"/>
      <c r="S21" s="104"/>
      <c r="T21" s="104"/>
      <c r="U21" s="104"/>
    </row>
    <row r="22" spans="1:21" ht="46.5" customHeight="1" x14ac:dyDescent="0.25">
      <c r="A22" s="106" t="s">
        <v>12</v>
      </c>
      <c r="B22" s="107" t="s">
        <v>13</v>
      </c>
      <c r="C22" s="105" t="s">
        <v>14</v>
      </c>
      <c r="D22" s="88"/>
      <c r="E22" s="88"/>
      <c r="F22" s="13"/>
      <c r="G22" s="13"/>
      <c r="H22" s="50"/>
      <c r="I22" s="50"/>
      <c r="J22" s="50"/>
      <c r="K22" s="50"/>
      <c r="L22" s="50"/>
      <c r="M22" s="50"/>
      <c r="N22" s="50"/>
      <c r="O22" s="50"/>
      <c r="P22" s="50"/>
      <c r="Q22" s="50"/>
      <c r="R22" s="50"/>
      <c r="S22" s="104"/>
      <c r="T22" s="104"/>
      <c r="U22" s="104"/>
    </row>
    <row r="23" spans="1:21" ht="41.25" customHeight="1" x14ac:dyDescent="0.25">
      <c r="A23" s="106" t="s">
        <v>15</v>
      </c>
      <c r="B23" s="108" t="s">
        <v>16</v>
      </c>
      <c r="C23" s="103" t="s">
        <v>17</v>
      </c>
      <c r="D23" s="88"/>
      <c r="E23" s="88"/>
      <c r="F23" s="13"/>
      <c r="G23" s="13"/>
      <c r="H23" s="50"/>
      <c r="I23" s="50"/>
      <c r="J23" s="50"/>
      <c r="K23" s="50"/>
      <c r="L23" s="50"/>
      <c r="M23" s="50"/>
      <c r="N23" s="50"/>
      <c r="O23" s="50"/>
      <c r="P23" s="50"/>
      <c r="Q23" s="50"/>
      <c r="R23" s="50"/>
      <c r="S23" s="104"/>
      <c r="T23" s="104"/>
      <c r="U23" s="104"/>
    </row>
    <row r="24" spans="1:21" ht="22.5" customHeight="1" x14ac:dyDescent="0.25">
      <c r="A24" s="262"/>
      <c r="B24" s="262"/>
      <c r="C24" s="262"/>
      <c r="D24" s="88"/>
      <c r="E24" s="88"/>
      <c r="F24" s="13"/>
      <c r="G24" s="13"/>
      <c r="H24" s="50"/>
      <c r="I24" s="50"/>
      <c r="J24" s="50"/>
      <c r="K24" s="50"/>
      <c r="L24" s="50"/>
      <c r="M24" s="50"/>
      <c r="N24" s="50"/>
      <c r="O24" s="50"/>
      <c r="P24" s="50"/>
      <c r="Q24" s="50"/>
      <c r="R24" s="50"/>
      <c r="S24" s="104"/>
      <c r="T24" s="104"/>
      <c r="U24" s="104"/>
    </row>
    <row r="25" spans="1:21" s="114" customFormat="1" ht="58.5" customHeight="1" x14ac:dyDescent="0.2">
      <c r="A25" s="106" t="s">
        <v>18</v>
      </c>
      <c r="B25" s="109" t="s">
        <v>19</v>
      </c>
      <c r="C25" s="105" t="s">
        <v>20</v>
      </c>
      <c r="D25" s="110"/>
      <c r="E25" s="110"/>
      <c r="F25" s="111"/>
      <c r="G25" s="112"/>
      <c r="H25" s="112"/>
      <c r="I25" s="112"/>
      <c r="J25" s="112"/>
      <c r="K25" s="112"/>
      <c r="L25" s="112"/>
      <c r="M25" s="112"/>
      <c r="N25" s="112"/>
      <c r="O25" s="112"/>
      <c r="P25" s="112"/>
      <c r="Q25" s="112"/>
      <c r="R25" s="113"/>
      <c r="S25" s="113"/>
      <c r="T25" s="113"/>
      <c r="U25" s="113"/>
    </row>
    <row r="26" spans="1:21" ht="42.75" customHeight="1" x14ac:dyDescent="0.25">
      <c r="A26" s="106" t="s">
        <v>21</v>
      </c>
      <c r="B26" s="109" t="s">
        <v>22</v>
      </c>
      <c r="C26" s="103" t="s">
        <v>23</v>
      </c>
      <c r="D26" s="110"/>
      <c r="E26" s="110"/>
      <c r="F26" s="111"/>
      <c r="G26" s="112"/>
      <c r="H26" s="112"/>
      <c r="I26" s="112"/>
      <c r="J26" s="112"/>
      <c r="K26" s="112"/>
      <c r="L26" s="112"/>
      <c r="M26" s="112"/>
      <c r="N26" s="112"/>
      <c r="O26" s="112"/>
      <c r="P26" s="112"/>
      <c r="Q26" s="112"/>
      <c r="R26" s="113"/>
      <c r="S26" s="113"/>
      <c r="T26" s="113"/>
      <c r="U26" s="113"/>
    </row>
    <row r="27" spans="1:21" ht="51.75" customHeight="1" x14ac:dyDescent="0.25">
      <c r="A27" s="106" t="s">
        <v>24</v>
      </c>
      <c r="B27" s="109" t="s">
        <v>25</v>
      </c>
      <c r="C27" s="103" t="s">
        <v>560</v>
      </c>
      <c r="D27" s="110"/>
      <c r="E27" s="110"/>
      <c r="F27" s="111"/>
      <c r="G27" s="112"/>
      <c r="H27" s="112"/>
      <c r="I27" s="112"/>
      <c r="J27" s="112"/>
      <c r="K27" s="112"/>
      <c r="L27" s="112"/>
      <c r="M27" s="112"/>
      <c r="N27" s="112"/>
      <c r="O27" s="112"/>
      <c r="P27" s="112"/>
      <c r="Q27" s="112"/>
      <c r="R27" s="113"/>
      <c r="S27" s="113"/>
      <c r="T27" s="113"/>
      <c r="U27" s="113"/>
    </row>
    <row r="28" spans="1:21" ht="42.75" customHeight="1" x14ac:dyDescent="0.25">
      <c r="A28" s="106" t="s">
        <v>26</v>
      </c>
      <c r="B28" s="109" t="s">
        <v>27</v>
      </c>
      <c r="C28" s="103" t="s">
        <v>28</v>
      </c>
      <c r="D28" s="110"/>
      <c r="E28" s="110"/>
      <c r="F28" s="111"/>
      <c r="G28" s="112"/>
      <c r="H28" s="112"/>
      <c r="I28" s="112"/>
      <c r="J28" s="112"/>
      <c r="K28" s="112"/>
      <c r="L28" s="112"/>
      <c r="M28" s="112"/>
      <c r="N28" s="112"/>
      <c r="O28" s="112"/>
      <c r="P28" s="112"/>
      <c r="Q28" s="112"/>
      <c r="R28" s="113"/>
      <c r="S28" s="113"/>
      <c r="T28" s="113"/>
      <c r="U28" s="113"/>
    </row>
    <row r="29" spans="1:21" ht="51.75" customHeight="1" x14ac:dyDescent="0.25">
      <c r="A29" s="106" t="s">
        <v>29</v>
      </c>
      <c r="B29" s="109" t="s">
        <v>30</v>
      </c>
      <c r="C29" s="103" t="s">
        <v>28</v>
      </c>
      <c r="D29" s="110"/>
      <c r="E29" s="110"/>
      <c r="F29" s="111"/>
      <c r="G29" s="112"/>
      <c r="H29" s="112"/>
      <c r="I29" s="112"/>
      <c r="J29" s="112"/>
      <c r="K29" s="112"/>
      <c r="L29" s="112"/>
      <c r="M29" s="112"/>
      <c r="N29" s="112"/>
      <c r="O29" s="112"/>
      <c r="P29" s="112"/>
      <c r="Q29" s="112"/>
      <c r="R29" s="113"/>
      <c r="S29" s="113"/>
      <c r="T29" s="113"/>
      <c r="U29" s="113"/>
    </row>
    <row r="30" spans="1:21" ht="51.75" customHeight="1" x14ac:dyDescent="0.25">
      <c r="A30" s="106" t="s">
        <v>31</v>
      </c>
      <c r="B30" s="109" t="s">
        <v>32</v>
      </c>
      <c r="C30" s="105" t="s">
        <v>28</v>
      </c>
      <c r="D30" s="110"/>
      <c r="E30" s="110"/>
      <c r="F30" s="111"/>
      <c r="G30" s="112"/>
      <c r="H30" s="112"/>
      <c r="I30" s="112"/>
      <c r="J30" s="112"/>
      <c r="K30" s="112"/>
      <c r="L30" s="112"/>
      <c r="M30" s="112"/>
      <c r="N30" s="112"/>
      <c r="O30" s="112"/>
      <c r="P30" s="112"/>
      <c r="Q30" s="112"/>
      <c r="R30" s="113"/>
      <c r="S30" s="113"/>
      <c r="T30" s="113"/>
      <c r="U30" s="113"/>
    </row>
    <row r="31" spans="1:21" ht="51.75" customHeight="1" x14ac:dyDescent="0.25">
      <c r="A31" s="106" t="s">
        <v>33</v>
      </c>
      <c r="B31" s="109" t="s">
        <v>34</v>
      </c>
      <c r="C31" s="105" t="s">
        <v>28</v>
      </c>
      <c r="D31" s="110"/>
      <c r="E31" s="110"/>
      <c r="F31" s="111"/>
      <c r="G31" s="112"/>
      <c r="H31" s="112"/>
      <c r="I31" s="112"/>
      <c r="J31" s="112"/>
      <c r="K31" s="112"/>
      <c r="L31" s="112"/>
      <c r="M31" s="112"/>
      <c r="N31" s="112"/>
      <c r="O31" s="112"/>
      <c r="P31" s="112"/>
      <c r="Q31" s="112"/>
      <c r="R31" s="113"/>
      <c r="S31" s="113"/>
      <c r="T31" s="113"/>
      <c r="U31" s="113"/>
    </row>
    <row r="32" spans="1:21" ht="51.75" customHeight="1" x14ac:dyDescent="0.25">
      <c r="A32" s="106" t="s">
        <v>35</v>
      </c>
      <c r="B32" s="109" t="s">
        <v>36</v>
      </c>
      <c r="C32" s="105" t="s">
        <v>28</v>
      </c>
      <c r="D32" s="110"/>
      <c r="E32" s="110"/>
      <c r="F32" s="111"/>
      <c r="G32" s="112"/>
      <c r="H32" s="112"/>
      <c r="I32" s="112"/>
      <c r="J32" s="112"/>
      <c r="K32" s="112"/>
      <c r="L32" s="112"/>
      <c r="M32" s="112"/>
      <c r="N32" s="112"/>
      <c r="O32" s="112"/>
      <c r="P32" s="112"/>
      <c r="Q32" s="112"/>
      <c r="R32" s="113"/>
      <c r="S32" s="113"/>
      <c r="T32" s="113"/>
      <c r="U32" s="113"/>
    </row>
    <row r="33" spans="1:21" ht="101.25" customHeight="1" x14ac:dyDescent="0.25">
      <c r="A33" s="106" t="s">
        <v>37</v>
      </c>
      <c r="B33" s="109" t="s">
        <v>38</v>
      </c>
      <c r="C33" s="105" t="s">
        <v>39</v>
      </c>
      <c r="D33" s="110"/>
      <c r="E33" s="110"/>
      <c r="F33" s="111"/>
      <c r="G33" s="112"/>
      <c r="H33" s="112"/>
      <c r="I33" s="112"/>
      <c r="J33" s="112"/>
      <c r="K33" s="112"/>
      <c r="L33" s="112"/>
      <c r="M33" s="112"/>
      <c r="N33" s="112"/>
      <c r="O33" s="112"/>
      <c r="P33" s="112"/>
      <c r="Q33" s="112"/>
      <c r="R33" s="113"/>
      <c r="S33" s="113"/>
      <c r="T33" s="113"/>
      <c r="U33" s="113"/>
    </row>
    <row r="34" spans="1:21" ht="111" customHeight="1" x14ac:dyDescent="0.25">
      <c r="A34" s="106" t="s">
        <v>40</v>
      </c>
      <c r="B34" s="109" t="s">
        <v>41</v>
      </c>
      <c r="C34" s="105" t="s">
        <v>28</v>
      </c>
      <c r="D34" s="115"/>
      <c r="E34" s="115"/>
      <c r="F34" s="17"/>
      <c r="G34" s="17"/>
      <c r="H34" s="17"/>
      <c r="I34" s="17"/>
      <c r="J34" s="17"/>
      <c r="K34" s="17"/>
      <c r="L34" s="17"/>
      <c r="M34" s="17"/>
      <c r="N34" s="17"/>
      <c r="O34" s="17"/>
      <c r="P34" s="17"/>
      <c r="Q34" s="17"/>
      <c r="R34" s="17"/>
      <c r="S34" s="17"/>
      <c r="T34" s="17"/>
      <c r="U34" s="17"/>
    </row>
    <row r="35" spans="1:21" ht="58.5" customHeight="1" x14ac:dyDescent="0.25">
      <c r="A35" s="106" t="s">
        <v>42</v>
      </c>
      <c r="B35" s="109" t="s">
        <v>43</v>
      </c>
      <c r="C35" s="105" t="s">
        <v>28</v>
      </c>
      <c r="D35" s="115"/>
      <c r="E35" s="115"/>
      <c r="F35" s="17"/>
      <c r="G35" s="17"/>
      <c r="H35" s="17"/>
      <c r="I35" s="17"/>
      <c r="J35" s="17"/>
      <c r="K35" s="17"/>
      <c r="L35" s="17"/>
      <c r="M35" s="17"/>
      <c r="N35" s="17"/>
      <c r="O35" s="17"/>
      <c r="P35" s="17"/>
      <c r="Q35" s="17"/>
      <c r="R35" s="17"/>
      <c r="S35" s="17"/>
      <c r="T35" s="17"/>
      <c r="U35" s="17"/>
    </row>
    <row r="36" spans="1:21" ht="51.75" customHeight="1" x14ac:dyDescent="0.25">
      <c r="A36" s="106" t="s">
        <v>44</v>
      </c>
      <c r="B36" s="109" t="s">
        <v>45</v>
      </c>
      <c r="C36" s="105" t="s">
        <v>28</v>
      </c>
      <c r="D36" s="115"/>
      <c r="E36" s="115"/>
      <c r="F36" s="17"/>
      <c r="G36" s="17"/>
      <c r="H36" s="17"/>
      <c r="I36" s="17"/>
      <c r="J36" s="17"/>
      <c r="K36" s="17"/>
      <c r="L36" s="17"/>
      <c r="M36" s="17"/>
      <c r="N36" s="17"/>
      <c r="O36" s="17"/>
      <c r="P36" s="17"/>
      <c r="Q36" s="17"/>
      <c r="R36" s="17"/>
      <c r="S36" s="17"/>
      <c r="T36" s="17"/>
      <c r="U36" s="17"/>
    </row>
    <row r="37" spans="1:21" ht="43.5" customHeight="1" x14ac:dyDescent="0.25">
      <c r="A37" s="106" t="s">
        <v>47</v>
      </c>
      <c r="B37" s="109" t="s">
        <v>48</v>
      </c>
      <c r="C37" s="105" t="s">
        <v>46</v>
      </c>
      <c r="D37" s="115"/>
      <c r="E37" s="115"/>
      <c r="F37" s="17"/>
      <c r="G37" s="17"/>
      <c r="H37" s="17"/>
      <c r="I37" s="17"/>
      <c r="J37" s="17"/>
      <c r="K37" s="17"/>
      <c r="L37" s="17"/>
      <c r="M37" s="17"/>
      <c r="N37" s="17"/>
      <c r="O37" s="17"/>
      <c r="P37" s="17"/>
      <c r="Q37" s="17"/>
      <c r="R37" s="17"/>
      <c r="S37" s="17"/>
      <c r="T37" s="17"/>
      <c r="U37" s="17"/>
    </row>
    <row r="38" spans="1:21" ht="43.5" customHeight="1" x14ac:dyDescent="0.25">
      <c r="A38" s="106" t="s">
        <v>49</v>
      </c>
      <c r="B38" s="109" t="s">
        <v>50</v>
      </c>
      <c r="C38" s="105" t="s">
        <v>28</v>
      </c>
      <c r="D38" s="115"/>
      <c r="E38" s="115"/>
      <c r="F38" s="17"/>
      <c r="G38" s="17"/>
      <c r="H38" s="17"/>
      <c r="I38" s="17"/>
      <c r="J38" s="17"/>
      <c r="K38" s="17"/>
      <c r="L38" s="17"/>
      <c r="M38" s="17"/>
      <c r="N38" s="17"/>
      <c r="O38" s="17"/>
      <c r="P38" s="17"/>
      <c r="Q38" s="17"/>
      <c r="R38" s="17"/>
      <c r="S38" s="17"/>
      <c r="T38" s="17"/>
      <c r="U38" s="17"/>
    </row>
    <row r="39" spans="1:21" ht="23.25" customHeight="1" x14ac:dyDescent="0.25">
      <c r="A39" s="259"/>
      <c r="B39" s="259"/>
      <c r="C39" s="259"/>
      <c r="D39" s="115"/>
      <c r="E39" s="115"/>
      <c r="F39" s="17"/>
      <c r="G39" s="17"/>
      <c r="H39" s="17"/>
      <c r="I39" s="17"/>
      <c r="J39" s="17"/>
      <c r="K39" s="17"/>
      <c r="L39" s="17"/>
      <c r="M39" s="17"/>
      <c r="N39" s="17"/>
      <c r="O39" s="17"/>
      <c r="P39" s="17"/>
      <c r="Q39" s="17"/>
      <c r="R39" s="17"/>
      <c r="S39" s="17"/>
      <c r="T39" s="17"/>
      <c r="U39" s="17"/>
    </row>
    <row r="40" spans="1:21" ht="63" x14ac:dyDescent="0.25">
      <c r="A40" s="106" t="s">
        <v>51</v>
      </c>
      <c r="B40" s="109" t="s">
        <v>52</v>
      </c>
      <c r="C40" s="109" t="s">
        <v>53</v>
      </c>
      <c r="D40" s="116"/>
      <c r="E40" s="115"/>
      <c r="F40" s="17"/>
      <c r="G40" s="17"/>
      <c r="H40" s="17"/>
      <c r="I40" s="17"/>
      <c r="J40" s="17"/>
      <c r="K40" s="17"/>
      <c r="L40" s="17"/>
      <c r="M40" s="17"/>
      <c r="N40" s="17"/>
      <c r="O40" s="17"/>
      <c r="P40" s="17"/>
      <c r="Q40" s="17"/>
      <c r="R40" s="17"/>
      <c r="S40" s="17"/>
      <c r="T40" s="17"/>
      <c r="U40" s="17"/>
    </row>
    <row r="41" spans="1:21" ht="105.75" customHeight="1" x14ac:dyDescent="0.25">
      <c r="A41" s="106" t="s">
        <v>54</v>
      </c>
      <c r="B41" s="109" t="s">
        <v>55</v>
      </c>
      <c r="C41" s="117" t="s">
        <v>56</v>
      </c>
      <c r="D41" s="115"/>
      <c r="E41" s="115"/>
      <c r="F41" s="17"/>
      <c r="G41" s="17"/>
      <c r="H41" s="17"/>
      <c r="I41" s="17"/>
      <c r="J41" s="17"/>
      <c r="K41" s="17"/>
      <c r="L41" s="17"/>
      <c r="M41" s="17"/>
      <c r="N41" s="17"/>
      <c r="O41" s="17"/>
      <c r="P41" s="17"/>
      <c r="Q41" s="17"/>
      <c r="R41" s="17"/>
      <c r="S41" s="17"/>
      <c r="T41" s="17"/>
      <c r="U41" s="17"/>
    </row>
    <row r="42" spans="1:21" ht="83.25" customHeight="1" x14ac:dyDescent="0.25">
      <c r="A42" s="106" t="s">
        <v>57</v>
      </c>
      <c r="B42" s="109" t="s">
        <v>58</v>
      </c>
      <c r="C42" s="117" t="s">
        <v>56</v>
      </c>
      <c r="D42" s="115"/>
      <c r="E42" s="115"/>
      <c r="F42" s="17"/>
      <c r="G42" s="17"/>
      <c r="H42" s="17"/>
      <c r="I42" s="17"/>
      <c r="J42" s="17"/>
      <c r="K42" s="17"/>
      <c r="L42" s="17"/>
      <c r="M42" s="17"/>
      <c r="N42" s="17"/>
      <c r="O42" s="17"/>
      <c r="P42" s="17"/>
      <c r="Q42" s="17"/>
      <c r="R42" s="17"/>
      <c r="S42" s="17"/>
      <c r="T42" s="17"/>
      <c r="U42" s="17"/>
    </row>
    <row r="43" spans="1:21" ht="186" customHeight="1" x14ac:dyDescent="0.25">
      <c r="A43" s="106" t="s">
        <v>59</v>
      </c>
      <c r="B43" s="109" t="s">
        <v>60</v>
      </c>
      <c r="C43" s="117">
        <v>0</v>
      </c>
      <c r="D43" s="115"/>
      <c r="E43" s="115"/>
      <c r="F43" s="17"/>
      <c r="G43" s="17"/>
      <c r="H43" s="17"/>
      <c r="I43" s="17"/>
      <c r="J43" s="17"/>
      <c r="K43" s="17"/>
      <c r="L43" s="17"/>
      <c r="M43" s="17"/>
      <c r="N43" s="17"/>
      <c r="O43" s="17"/>
      <c r="P43" s="17"/>
      <c r="Q43" s="17"/>
      <c r="R43" s="17"/>
      <c r="S43" s="17"/>
      <c r="T43" s="17"/>
      <c r="U43" s="17"/>
    </row>
    <row r="44" spans="1:21" ht="111" customHeight="1" x14ac:dyDescent="0.25">
      <c r="A44" s="106" t="s">
        <v>61</v>
      </c>
      <c r="B44" s="109" t="s">
        <v>62</v>
      </c>
      <c r="C44" s="117">
        <v>0</v>
      </c>
      <c r="D44" s="115"/>
      <c r="E44" s="115"/>
      <c r="F44" s="17"/>
      <c r="G44" s="17"/>
      <c r="H44" s="17"/>
      <c r="I44" s="17"/>
      <c r="J44" s="17"/>
      <c r="K44" s="17"/>
      <c r="L44" s="17"/>
      <c r="M44" s="17"/>
      <c r="N44" s="17"/>
      <c r="O44" s="17"/>
      <c r="P44" s="17"/>
      <c r="Q44" s="17"/>
      <c r="R44" s="17"/>
      <c r="S44" s="17"/>
      <c r="T44" s="17"/>
      <c r="U44" s="17"/>
    </row>
    <row r="45" spans="1:21" ht="120" customHeight="1" x14ac:dyDescent="0.25">
      <c r="A45" s="106" t="s">
        <v>63</v>
      </c>
      <c r="B45" s="109" t="s">
        <v>64</v>
      </c>
      <c r="C45" s="117" t="s">
        <v>56</v>
      </c>
      <c r="D45" s="115"/>
      <c r="E45" s="115"/>
      <c r="F45" s="17"/>
      <c r="G45" s="17"/>
      <c r="H45" s="17"/>
      <c r="I45" s="17"/>
      <c r="J45" s="17"/>
      <c r="K45" s="17"/>
      <c r="L45" s="17"/>
      <c r="M45" s="17"/>
      <c r="N45" s="17"/>
      <c r="O45" s="17"/>
      <c r="P45" s="17"/>
      <c r="Q45" s="17"/>
      <c r="R45" s="17"/>
      <c r="S45" s="17"/>
      <c r="T45" s="17"/>
      <c r="U45" s="17"/>
    </row>
    <row r="46" spans="1:21" ht="101.25" customHeight="1" x14ac:dyDescent="0.25">
      <c r="A46" s="106" t="s">
        <v>65</v>
      </c>
      <c r="B46" s="109" t="s">
        <v>66</v>
      </c>
      <c r="C46" s="117" t="s">
        <v>199</v>
      </c>
      <c r="D46" s="115"/>
      <c r="E46" s="115"/>
      <c r="F46" s="17"/>
      <c r="G46" s="17"/>
      <c r="H46" s="17"/>
      <c r="I46" s="17"/>
      <c r="J46" s="17"/>
      <c r="K46" s="17"/>
      <c r="L46" s="17"/>
      <c r="M46" s="17"/>
      <c r="N46" s="17"/>
      <c r="O46" s="17"/>
      <c r="P46" s="17"/>
      <c r="Q46" s="17"/>
      <c r="R46" s="17"/>
      <c r="S46" s="17"/>
      <c r="T46" s="17"/>
      <c r="U46" s="17"/>
    </row>
    <row r="47" spans="1:21" ht="18.75" customHeight="1" x14ac:dyDescent="0.25">
      <c r="A47" s="259"/>
      <c r="B47" s="259"/>
      <c r="C47" s="259"/>
      <c r="D47" s="115"/>
      <c r="E47" s="115"/>
      <c r="F47" s="17"/>
      <c r="G47" s="17"/>
      <c r="H47" s="17"/>
      <c r="I47" s="17"/>
      <c r="J47" s="17"/>
      <c r="K47" s="17"/>
      <c r="L47" s="17"/>
      <c r="M47" s="17"/>
      <c r="N47" s="17"/>
      <c r="O47" s="17"/>
      <c r="P47" s="17"/>
      <c r="Q47" s="17"/>
      <c r="R47" s="17"/>
      <c r="S47" s="17"/>
      <c r="T47" s="17"/>
      <c r="U47" s="17"/>
    </row>
    <row r="48" spans="1:21" ht="75.75" customHeight="1" x14ac:dyDescent="0.25">
      <c r="A48" s="106" t="s">
        <v>67</v>
      </c>
      <c r="B48" s="109" t="s">
        <v>68</v>
      </c>
      <c r="C48" s="118">
        <v>3.2750495999999996</v>
      </c>
      <c r="D48" s="115"/>
      <c r="E48" s="115"/>
      <c r="F48" s="17"/>
      <c r="G48" s="17"/>
      <c r="H48" s="17"/>
      <c r="I48" s="17"/>
      <c r="J48" s="17"/>
      <c r="K48" s="17"/>
      <c r="L48" s="17"/>
      <c r="M48" s="17"/>
      <c r="N48" s="17"/>
      <c r="O48" s="17"/>
      <c r="P48" s="17"/>
      <c r="Q48" s="17"/>
      <c r="R48" s="17"/>
      <c r="S48" s="17"/>
      <c r="T48" s="17"/>
      <c r="U48" s="17"/>
    </row>
    <row r="49" spans="1:21" ht="71.25" customHeight="1" x14ac:dyDescent="0.25">
      <c r="A49" s="106" t="s">
        <v>69</v>
      </c>
      <c r="B49" s="109" t="s">
        <v>70</v>
      </c>
      <c r="C49" s="118">
        <v>2.7292079999999994</v>
      </c>
      <c r="D49" s="115"/>
      <c r="E49" s="115"/>
      <c r="F49" s="17"/>
      <c r="G49" s="17"/>
      <c r="H49" s="17"/>
      <c r="I49" s="17"/>
      <c r="J49" s="17"/>
      <c r="K49" s="17"/>
      <c r="L49" s="17"/>
      <c r="M49" s="17"/>
      <c r="N49" s="17"/>
      <c r="O49" s="17"/>
      <c r="P49" s="17"/>
      <c r="Q49" s="17"/>
      <c r="R49" s="17"/>
      <c r="S49" s="17"/>
      <c r="T49" s="17"/>
      <c r="U49" s="17"/>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70" workbookViewId="0">
      <selection activeCell="A22" sqref="A22:XFD29"/>
    </sheetView>
  </sheetViews>
  <sheetFormatPr defaultRowHeight="15" x14ac:dyDescent="0.25"/>
  <cols>
    <col min="1" max="1" width="7.42578125" style="2"/>
    <col min="2" max="2" width="37.42578125" style="2"/>
    <col min="3" max="3" width="32.28515625" style="2"/>
    <col min="4" max="4" width="25.7109375" style="2"/>
    <col min="5" max="5" width="52.140625" style="2"/>
    <col min="6" max="6" width="59.42578125" style="2"/>
    <col min="7" max="7" width="60" style="2"/>
    <col min="8" max="10" width="21.140625" style="2"/>
    <col min="11" max="11" width="16.42578125" style="2"/>
    <col min="12" max="12" width="21.140625" style="2"/>
    <col min="13" max="13" width="22.42578125" style="2"/>
    <col min="14" max="14" width="25" style="2"/>
    <col min="15" max="15" width="18.42578125" style="2"/>
    <col min="16" max="16" width="25" style="2"/>
    <col min="17" max="17" width="60.42578125" style="2"/>
    <col min="18" max="18" width="28" style="2"/>
    <col min="19" max="19" width="44.7109375" style="2"/>
    <col min="20" max="16384" width="9.140625" style="2"/>
  </cols>
  <sheetData>
    <row r="1" spans="1:28" s="84" customFormat="1" ht="18.75" customHeight="1" x14ac:dyDescent="0.2">
      <c r="A1" s="83"/>
      <c r="S1" s="3" t="s">
        <v>0</v>
      </c>
    </row>
    <row r="2" spans="1:28" ht="18.75" customHeight="1" x14ac:dyDescent="0.3">
      <c r="A2" s="83"/>
      <c r="B2" s="84"/>
      <c r="C2" s="84"/>
      <c r="D2" s="84"/>
      <c r="E2" s="84"/>
      <c r="F2" s="84"/>
      <c r="G2" s="84"/>
      <c r="H2" s="84"/>
      <c r="I2" s="84"/>
      <c r="J2" s="84"/>
      <c r="K2" s="84"/>
      <c r="L2" s="84"/>
      <c r="M2" s="84"/>
      <c r="N2" s="84"/>
      <c r="O2" s="84"/>
      <c r="P2" s="84"/>
      <c r="Q2" s="84"/>
      <c r="R2" s="84"/>
      <c r="S2" s="4" t="s">
        <v>1</v>
      </c>
    </row>
    <row r="3" spans="1:28" ht="18.75" x14ac:dyDescent="0.3">
      <c r="B3" s="84"/>
      <c r="C3" s="84"/>
      <c r="D3" s="84"/>
      <c r="E3" s="84"/>
      <c r="F3" s="84"/>
      <c r="G3" s="84"/>
      <c r="H3" s="84"/>
      <c r="I3" s="84"/>
      <c r="J3" s="84"/>
      <c r="K3" s="84"/>
      <c r="L3" s="84"/>
      <c r="M3" s="84"/>
      <c r="N3" s="84"/>
      <c r="O3" s="84"/>
      <c r="P3" s="84"/>
      <c r="Q3" s="84"/>
      <c r="R3" s="84"/>
      <c r="S3" s="4" t="s">
        <v>2</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ht="15.75" x14ac:dyDescent="0.25">
      <c r="A5" s="87"/>
    </row>
    <row r="6" spans="1:28" ht="18.75" x14ac:dyDescent="0.25">
      <c r="A6" s="256" t="s">
        <v>3</v>
      </c>
      <c r="B6" s="256"/>
      <c r="C6" s="256"/>
      <c r="D6" s="256"/>
      <c r="E6" s="256"/>
      <c r="F6" s="256"/>
      <c r="G6" s="256"/>
      <c r="H6" s="256"/>
      <c r="I6" s="256"/>
      <c r="J6" s="256"/>
      <c r="K6" s="256"/>
      <c r="L6" s="256"/>
      <c r="M6" s="256"/>
      <c r="N6" s="256"/>
      <c r="O6" s="256"/>
      <c r="P6" s="256"/>
      <c r="Q6" s="256"/>
      <c r="R6" s="256"/>
      <c r="S6" s="256"/>
      <c r="T6" s="8"/>
      <c r="U6" s="8"/>
      <c r="V6" s="8"/>
      <c r="W6" s="8"/>
      <c r="X6" s="8"/>
      <c r="Y6" s="8"/>
      <c r="Z6" s="8"/>
      <c r="AA6" s="8"/>
      <c r="AB6" s="8"/>
    </row>
    <row r="7" spans="1:28" ht="18.75" x14ac:dyDescent="0.25">
      <c r="A7" s="256"/>
      <c r="B7" s="256"/>
      <c r="C7" s="256"/>
      <c r="D7" s="256"/>
      <c r="E7" s="256"/>
      <c r="F7" s="256"/>
      <c r="G7" s="256"/>
      <c r="H7" s="256"/>
      <c r="I7" s="256"/>
      <c r="J7" s="256"/>
      <c r="K7" s="256"/>
      <c r="L7" s="256"/>
      <c r="M7" s="256"/>
      <c r="N7" s="256"/>
      <c r="O7" s="256"/>
      <c r="P7" s="256"/>
      <c r="Q7" s="256"/>
      <c r="R7" s="256"/>
      <c r="S7" s="256"/>
      <c r="T7" s="8"/>
      <c r="U7" s="8"/>
      <c r="V7" s="8"/>
      <c r="W7" s="8"/>
      <c r="X7" s="8"/>
      <c r="Y7" s="8"/>
      <c r="Z7" s="8"/>
      <c r="AA7" s="8"/>
      <c r="AB7" s="8"/>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8"/>
      <c r="U8" s="8"/>
      <c r="V8" s="8"/>
      <c r="W8" s="8"/>
      <c r="X8" s="8"/>
      <c r="Y8" s="8"/>
      <c r="Z8" s="8"/>
      <c r="AA8" s="8"/>
      <c r="AB8" s="8"/>
    </row>
    <row r="9" spans="1:28" ht="18.75" x14ac:dyDescent="0.25">
      <c r="A9" s="258" t="s">
        <v>4</v>
      </c>
      <c r="B9" s="258"/>
      <c r="C9" s="258"/>
      <c r="D9" s="258"/>
      <c r="E9" s="258"/>
      <c r="F9" s="258"/>
      <c r="G9" s="258"/>
      <c r="H9" s="258"/>
      <c r="I9" s="258"/>
      <c r="J9" s="258"/>
      <c r="K9" s="258"/>
      <c r="L9" s="258"/>
      <c r="M9" s="258"/>
      <c r="N9" s="258"/>
      <c r="O9" s="258"/>
      <c r="P9" s="258"/>
      <c r="Q9" s="258"/>
      <c r="R9" s="258"/>
      <c r="S9" s="258"/>
      <c r="T9" s="8"/>
      <c r="U9" s="8"/>
      <c r="V9" s="8"/>
      <c r="W9" s="8"/>
      <c r="X9" s="8"/>
      <c r="Y9" s="8"/>
      <c r="Z9" s="8"/>
      <c r="AA9" s="8"/>
      <c r="AB9" s="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8"/>
      <c r="U10" s="8"/>
      <c r="V10" s="8"/>
      <c r="W10" s="8"/>
      <c r="X10" s="8"/>
      <c r="Y10" s="8"/>
      <c r="Z10" s="8"/>
      <c r="AA10" s="8"/>
      <c r="AB10" s="8"/>
    </row>
    <row r="11" spans="1:28" ht="18.75" x14ac:dyDescent="0.25">
      <c r="A11" s="263" t="str">
        <f>'1. паспорт местоположение'!A12:C12</f>
        <v>M_TP1600.PR.0088</v>
      </c>
      <c r="B11" s="263"/>
      <c r="C11" s="263"/>
      <c r="D11" s="263"/>
      <c r="E11" s="263"/>
      <c r="F11" s="263"/>
      <c r="G11" s="263"/>
      <c r="H11" s="263"/>
      <c r="I11" s="263"/>
      <c r="J11" s="263"/>
      <c r="K11" s="263"/>
      <c r="L11" s="263"/>
      <c r="M11" s="263"/>
      <c r="N11" s="263"/>
      <c r="O11" s="263"/>
      <c r="P11" s="263"/>
      <c r="Q11" s="263"/>
      <c r="R11" s="263"/>
      <c r="S11" s="263"/>
      <c r="T11" s="8"/>
      <c r="U11" s="8"/>
      <c r="V11" s="8"/>
      <c r="W11" s="8"/>
      <c r="X11" s="8"/>
      <c r="Y11" s="8"/>
      <c r="Z11" s="8"/>
      <c r="AA11" s="8"/>
      <c r="AB11" s="8"/>
    </row>
    <row r="12" spans="1:28" ht="18.75" x14ac:dyDescent="0.25">
      <c r="A12" s="258" t="s">
        <v>5</v>
      </c>
      <c r="B12" s="258"/>
      <c r="C12" s="258"/>
      <c r="D12" s="258"/>
      <c r="E12" s="258"/>
      <c r="F12" s="258"/>
      <c r="G12" s="258"/>
      <c r="H12" s="258"/>
      <c r="I12" s="258"/>
      <c r="J12" s="258"/>
      <c r="K12" s="258"/>
      <c r="L12" s="258"/>
      <c r="M12" s="258"/>
      <c r="N12" s="258"/>
      <c r="O12" s="258"/>
      <c r="P12" s="258"/>
      <c r="Q12" s="258"/>
      <c r="R12" s="258"/>
      <c r="S12" s="258"/>
      <c r="T12" s="8"/>
      <c r="U12" s="8"/>
      <c r="V12" s="8"/>
      <c r="W12" s="8"/>
      <c r="X12" s="8"/>
      <c r="Y12" s="8"/>
      <c r="Z12" s="8"/>
      <c r="AA12" s="8"/>
      <c r="AB12" s="8"/>
    </row>
    <row r="13" spans="1:28" s="96"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50"/>
      <c r="U13" s="50"/>
      <c r="V13" s="50"/>
      <c r="W13" s="50"/>
      <c r="X13" s="50"/>
      <c r="Y13" s="50"/>
      <c r="Z13" s="50"/>
      <c r="AA13" s="50"/>
      <c r="AB13" s="50"/>
    </row>
    <row r="14" spans="1:28" s="97" customFormat="1" ht="74.25" customHeight="1" x14ac:dyDescent="0.2">
      <c r="A14" s="265" t="str">
        <f>'1. паспорт местоположение'!A15:C15</f>
        <v>Модернизация ПС 110 кВ Новомолодежная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9"/>
      <c r="U14" s="9"/>
      <c r="V14" s="9"/>
      <c r="W14" s="9"/>
      <c r="X14" s="9"/>
      <c r="Y14" s="9"/>
      <c r="Z14" s="9"/>
      <c r="AA14" s="9"/>
      <c r="AB14" s="9"/>
    </row>
    <row r="15" spans="1:28" ht="15" customHeight="1" x14ac:dyDescent="0.25">
      <c r="A15" s="258" t="s">
        <v>7</v>
      </c>
      <c r="B15" s="258"/>
      <c r="C15" s="258"/>
      <c r="D15" s="258"/>
      <c r="E15" s="258"/>
      <c r="F15" s="258"/>
      <c r="G15" s="258"/>
      <c r="H15" s="258"/>
      <c r="I15" s="258"/>
      <c r="J15" s="258"/>
      <c r="K15" s="258"/>
      <c r="L15" s="258"/>
      <c r="M15" s="258"/>
      <c r="N15" s="258"/>
      <c r="O15" s="258"/>
      <c r="P15" s="258"/>
      <c r="Q15" s="258"/>
      <c r="R15" s="258"/>
      <c r="S15" s="258"/>
      <c r="T15" s="10"/>
      <c r="U15" s="10"/>
      <c r="V15" s="10"/>
      <c r="W15" s="10"/>
      <c r="X15" s="10"/>
      <c r="Y15" s="10"/>
      <c r="Z15" s="10"/>
      <c r="AA15" s="10"/>
      <c r="AB15" s="10"/>
    </row>
    <row r="16" spans="1:28" ht="15" customHeight="1" x14ac:dyDescent="0.25">
      <c r="A16" s="264"/>
      <c r="B16" s="264"/>
      <c r="C16" s="264"/>
      <c r="D16" s="264"/>
      <c r="E16" s="264"/>
      <c r="F16" s="264"/>
      <c r="G16" s="264"/>
      <c r="H16" s="264"/>
      <c r="I16" s="264"/>
      <c r="J16" s="264"/>
      <c r="K16" s="264"/>
      <c r="L16" s="264"/>
      <c r="M16" s="264"/>
      <c r="N16" s="264"/>
      <c r="O16" s="264"/>
      <c r="P16" s="264"/>
      <c r="Q16" s="264"/>
      <c r="R16" s="264"/>
      <c r="S16" s="264"/>
      <c r="T16" s="98"/>
      <c r="U16" s="98"/>
      <c r="V16" s="98"/>
      <c r="W16" s="98"/>
      <c r="X16" s="98"/>
      <c r="Y16" s="98"/>
    </row>
    <row r="17" spans="1:28" ht="45.75" customHeight="1" x14ac:dyDescent="0.25">
      <c r="A17" s="261" t="s">
        <v>71</v>
      </c>
      <c r="B17" s="261"/>
      <c r="C17" s="261"/>
      <c r="D17" s="261"/>
      <c r="E17" s="261"/>
      <c r="F17" s="261"/>
      <c r="G17" s="261"/>
      <c r="H17" s="261"/>
      <c r="I17" s="261"/>
      <c r="J17" s="261"/>
      <c r="K17" s="261"/>
      <c r="L17" s="261"/>
      <c r="M17" s="261"/>
      <c r="N17" s="261"/>
      <c r="O17" s="261"/>
      <c r="P17" s="261"/>
      <c r="Q17" s="261"/>
      <c r="R17" s="261"/>
      <c r="S17" s="261"/>
      <c r="T17" s="101"/>
      <c r="U17" s="101"/>
      <c r="V17" s="101"/>
      <c r="W17" s="101"/>
      <c r="X17" s="101"/>
      <c r="Y17" s="101"/>
      <c r="Z17" s="101"/>
      <c r="AA17" s="101"/>
      <c r="AB17" s="101"/>
    </row>
    <row r="18" spans="1:28" ht="15" customHeight="1" x14ac:dyDescent="0.25">
      <c r="A18" s="266"/>
      <c r="B18" s="266"/>
      <c r="C18" s="266"/>
      <c r="D18" s="266"/>
      <c r="E18" s="266"/>
      <c r="F18" s="266"/>
      <c r="G18" s="266"/>
      <c r="H18" s="266"/>
      <c r="I18" s="266"/>
      <c r="J18" s="266"/>
      <c r="K18" s="266"/>
      <c r="L18" s="266"/>
      <c r="M18" s="266"/>
      <c r="N18" s="266"/>
      <c r="O18" s="266"/>
      <c r="P18" s="266"/>
      <c r="Q18" s="266"/>
      <c r="R18" s="266"/>
      <c r="S18" s="266"/>
      <c r="T18" s="98"/>
      <c r="U18" s="98"/>
      <c r="V18" s="98"/>
      <c r="W18" s="98"/>
      <c r="X18" s="98"/>
      <c r="Y18" s="98"/>
    </row>
    <row r="19" spans="1:28" ht="54" customHeight="1" x14ac:dyDescent="0.25">
      <c r="A19" s="267" t="s">
        <v>9</v>
      </c>
      <c r="B19" s="267" t="s">
        <v>72</v>
      </c>
      <c r="C19" s="267" t="s">
        <v>73</v>
      </c>
      <c r="D19" s="267" t="s">
        <v>74</v>
      </c>
      <c r="E19" s="267" t="s">
        <v>75</v>
      </c>
      <c r="F19" s="267" t="s">
        <v>76</v>
      </c>
      <c r="G19" s="267" t="s">
        <v>77</v>
      </c>
      <c r="H19" s="267" t="s">
        <v>78</v>
      </c>
      <c r="I19" s="267" t="s">
        <v>79</v>
      </c>
      <c r="J19" s="267" t="s">
        <v>80</v>
      </c>
      <c r="K19" s="267" t="s">
        <v>81</v>
      </c>
      <c r="L19" s="267" t="s">
        <v>82</v>
      </c>
      <c r="M19" s="267" t="s">
        <v>83</v>
      </c>
      <c r="N19" s="267" t="s">
        <v>84</v>
      </c>
      <c r="O19" s="267" t="s">
        <v>85</v>
      </c>
      <c r="P19" s="267" t="s">
        <v>86</v>
      </c>
      <c r="Q19" s="267" t="s">
        <v>87</v>
      </c>
      <c r="R19" s="267"/>
      <c r="S19" s="268" t="s">
        <v>88</v>
      </c>
      <c r="T19" s="98"/>
      <c r="U19" s="98"/>
      <c r="V19" s="98"/>
      <c r="W19" s="98"/>
      <c r="X19" s="98"/>
      <c r="Y19" s="98"/>
    </row>
    <row r="20" spans="1:28" ht="180.75" customHeight="1" x14ac:dyDescent="0.25">
      <c r="A20" s="267"/>
      <c r="B20" s="267"/>
      <c r="C20" s="267"/>
      <c r="D20" s="267"/>
      <c r="E20" s="267"/>
      <c r="F20" s="267"/>
      <c r="G20" s="267"/>
      <c r="H20" s="267"/>
      <c r="I20" s="267"/>
      <c r="J20" s="267"/>
      <c r="K20" s="267"/>
      <c r="L20" s="267"/>
      <c r="M20" s="267"/>
      <c r="N20" s="267"/>
      <c r="O20" s="267"/>
      <c r="P20" s="267"/>
      <c r="Q20" s="120" t="s">
        <v>89</v>
      </c>
      <c r="R20" s="121" t="s">
        <v>90</v>
      </c>
      <c r="S20" s="268"/>
      <c r="T20" s="50"/>
      <c r="U20" s="50"/>
      <c r="V20" s="50"/>
      <c r="W20" s="50"/>
      <c r="X20" s="50"/>
      <c r="Y20" s="50"/>
      <c r="Z20" s="104"/>
      <c r="AA20" s="104"/>
      <c r="AB20" s="104"/>
    </row>
    <row r="21" spans="1:28" ht="18.75" x14ac:dyDescent="0.25">
      <c r="A21" s="120">
        <v>1</v>
      </c>
      <c r="B21" s="122">
        <v>2</v>
      </c>
      <c r="C21" s="120">
        <v>3</v>
      </c>
      <c r="D21" s="122">
        <v>4</v>
      </c>
      <c r="E21" s="120">
        <v>5</v>
      </c>
      <c r="F21" s="122">
        <v>6</v>
      </c>
      <c r="G21" s="120">
        <v>7</v>
      </c>
      <c r="H21" s="122">
        <v>8</v>
      </c>
      <c r="I21" s="120">
        <v>9</v>
      </c>
      <c r="J21" s="122">
        <v>10</v>
      </c>
      <c r="K21" s="120">
        <v>11</v>
      </c>
      <c r="L21" s="122">
        <v>12</v>
      </c>
      <c r="M21" s="120">
        <v>13</v>
      </c>
      <c r="N21" s="122">
        <v>14</v>
      </c>
      <c r="O21" s="120">
        <v>15</v>
      </c>
      <c r="P21" s="122">
        <v>16</v>
      </c>
      <c r="Q21" s="120">
        <v>17</v>
      </c>
      <c r="R21" s="122">
        <v>18</v>
      </c>
      <c r="S21" s="120">
        <v>19</v>
      </c>
      <c r="T21" s="50"/>
      <c r="U21" s="50"/>
      <c r="V21" s="50"/>
      <c r="W21" s="50"/>
      <c r="X21" s="50"/>
      <c r="Y21" s="50"/>
      <c r="Z21" s="104"/>
      <c r="AA21" s="104"/>
      <c r="AB21" s="104"/>
    </row>
    <row r="22" spans="1:28" ht="32.25" customHeight="1" x14ac:dyDescent="0.25">
      <c r="A22" s="120"/>
      <c r="B22" s="122"/>
      <c r="C22" s="122"/>
      <c r="D22" s="122"/>
      <c r="E22" s="122"/>
      <c r="F22" s="122"/>
      <c r="G22" s="122"/>
      <c r="H22" s="122"/>
      <c r="I22" s="122"/>
      <c r="J22" s="122"/>
      <c r="K22" s="122"/>
      <c r="L22" s="122"/>
      <c r="M22" s="122"/>
      <c r="N22" s="122"/>
      <c r="O22" s="122"/>
      <c r="P22" s="122"/>
      <c r="Q22" s="103"/>
      <c r="R22" s="123"/>
      <c r="S22" s="123"/>
      <c r="T22" s="50"/>
      <c r="U22" s="50"/>
      <c r="V22" s="50"/>
      <c r="W22" s="50"/>
      <c r="X22" s="50"/>
      <c r="Y22" s="50"/>
      <c r="Z22" s="104"/>
      <c r="AA22" s="104"/>
      <c r="AB22" s="104"/>
    </row>
    <row r="23" spans="1:28" ht="18.75" x14ac:dyDescent="0.25">
      <c r="A23" s="120"/>
      <c r="B23" s="122"/>
      <c r="C23" s="122"/>
      <c r="D23" s="122"/>
      <c r="E23" s="122"/>
      <c r="F23" s="122"/>
      <c r="G23" s="122"/>
      <c r="H23" s="124"/>
      <c r="I23" s="124"/>
      <c r="J23" s="124"/>
      <c r="K23" s="124"/>
      <c r="L23" s="124"/>
      <c r="M23" s="124"/>
      <c r="N23" s="124"/>
      <c r="O23" s="124"/>
      <c r="P23" s="124"/>
      <c r="Q23" s="124"/>
      <c r="R23" s="123"/>
      <c r="S23" s="123"/>
      <c r="T23" s="50"/>
      <c r="U23" s="50"/>
      <c r="V23" s="50"/>
      <c r="W23" s="50"/>
      <c r="X23" s="104"/>
      <c r="Y23" s="104"/>
      <c r="Z23" s="104"/>
      <c r="AA23" s="104"/>
      <c r="AB23" s="104"/>
    </row>
    <row r="24" spans="1:28" ht="18.75" x14ac:dyDescent="0.25">
      <c r="A24" s="120"/>
      <c r="B24" s="122"/>
      <c r="C24" s="122"/>
      <c r="D24" s="122"/>
      <c r="E24" s="122"/>
      <c r="F24" s="122"/>
      <c r="G24" s="122"/>
      <c r="H24" s="124"/>
      <c r="I24" s="124"/>
      <c r="J24" s="124"/>
      <c r="K24" s="124"/>
      <c r="L24" s="124"/>
      <c r="M24" s="124"/>
      <c r="N24" s="124"/>
      <c r="O24" s="124"/>
      <c r="P24" s="124"/>
      <c r="Q24" s="124"/>
      <c r="R24" s="123"/>
      <c r="S24" s="123"/>
      <c r="T24" s="50"/>
      <c r="U24" s="50"/>
      <c r="V24" s="50"/>
      <c r="W24" s="50"/>
      <c r="X24" s="104"/>
      <c r="Y24" s="104"/>
      <c r="Z24" s="104"/>
      <c r="AA24" s="104"/>
      <c r="AB24" s="104"/>
    </row>
    <row r="25" spans="1:28" ht="18.75" x14ac:dyDescent="0.25">
      <c r="A25" s="106"/>
      <c r="B25" s="122"/>
      <c r="C25" s="122"/>
      <c r="D25" s="122"/>
      <c r="E25" s="122"/>
      <c r="F25" s="122"/>
      <c r="G25" s="122"/>
      <c r="H25" s="124"/>
      <c r="I25" s="124"/>
      <c r="J25" s="124"/>
      <c r="K25" s="124"/>
      <c r="L25" s="124"/>
      <c r="M25" s="124"/>
      <c r="N25" s="124"/>
      <c r="O25" s="124"/>
      <c r="P25" s="124"/>
      <c r="Q25" s="124"/>
      <c r="R25" s="123"/>
      <c r="S25" s="123"/>
      <c r="T25" s="50"/>
      <c r="U25" s="50"/>
      <c r="V25" s="50"/>
      <c r="W25" s="50"/>
      <c r="X25" s="104"/>
      <c r="Y25" s="104"/>
      <c r="Z25" s="104"/>
      <c r="AA25" s="104"/>
      <c r="AB25" s="104"/>
    </row>
    <row r="26" spans="1:28" ht="18.75" x14ac:dyDescent="0.25">
      <c r="A26" s="106"/>
      <c r="B26" s="122"/>
      <c r="C26" s="122"/>
      <c r="D26" s="122"/>
      <c r="E26" s="122"/>
      <c r="F26" s="122"/>
      <c r="G26" s="122"/>
      <c r="H26" s="124"/>
      <c r="I26" s="124"/>
      <c r="J26" s="124"/>
      <c r="K26" s="124"/>
      <c r="L26" s="124"/>
      <c r="M26" s="124"/>
      <c r="N26" s="124"/>
      <c r="O26" s="124"/>
      <c r="P26" s="124"/>
      <c r="Q26" s="124"/>
      <c r="R26" s="123"/>
      <c r="S26" s="123"/>
      <c r="T26" s="50"/>
      <c r="U26" s="50"/>
      <c r="V26" s="50"/>
      <c r="W26" s="50"/>
      <c r="X26" s="104"/>
      <c r="Y26" s="104"/>
      <c r="Z26" s="104"/>
      <c r="AA26" s="104"/>
      <c r="AB26" s="104"/>
    </row>
    <row r="27" spans="1:28" ht="18.75" x14ac:dyDescent="0.25">
      <c r="A27" s="106"/>
      <c r="B27" s="122"/>
      <c r="C27" s="122"/>
      <c r="D27" s="122"/>
      <c r="E27" s="122"/>
      <c r="F27" s="122"/>
      <c r="G27" s="122"/>
      <c r="H27" s="124"/>
      <c r="I27" s="124"/>
      <c r="J27" s="124"/>
      <c r="K27" s="124"/>
      <c r="L27" s="124"/>
      <c r="M27" s="124"/>
      <c r="N27" s="124"/>
      <c r="O27" s="124"/>
      <c r="P27" s="124"/>
      <c r="Q27" s="124"/>
      <c r="R27" s="123"/>
      <c r="S27" s="123"/>
      <c r="T27" s="50"/>
      <c r="U27" s="50"/>
      <c r="V27" s="50"/>
      <c r="W27" s="50"/>
      <c r="X27" s="104"/>
      <c r="Y27" s="104"/>
      <c r="Z27" s="104"/>
      <c r="AA27" s="104"/>
      <c r="AB27" s="104"/>
    </row>
    <row r="28" spans="1:28" ht="18.75" x14ac:dyDescent="0.25">
      <c r="A28" s="124"/>
      <c r="B28" s="124"/>
      <c r="C28" s="124"/>
      <c r="D28" s="124"/>
      <c r="E28" s="124"/>
      <c r="F28" s="124"/>
      <c r="G28" s="124"/>
      <c r="H28" s="124"/>
      <c r="I28" s="124"/>
      <c r="J28" s="124"/>
      <c r="K28" s="124"/>
      <c r="L28" s="124"/>
      <c r="M28" s="124"/>
      <c r="N28" s="124"/>
      <c r="O28" s="124"/>
      <c r="P28" s="124"/>
      <c r="Q28" s="124"/>
      <c r="R28" s="123"/>
      <c r="S28" s="123"/>
      <c r="T28" s="50"/>
      <c r="U28" s="50"/>
      <c r="V28" s="50"/>
      <c r="W28" s="50"/>
      <c r="X28" s="104"/>
      <c r="Y28" s="104"/>
      <c r="Z28" s="104"/>
      <c r="AA28" s="104"/>
      <c r="AB28" s="104"/>
    </row>
    <row r="29" spans="1:28" ht="20.25" customHeight="1" x14ac:dyDescent="0.25">
      <c r="A29" s="125"/>
      <c r="B29" s="122"/>
      <c r="C29" s="122"/>
      <c r="D29" s="122"/>
      <c r="E29" s="125"/>
      <c r="F29" s="125"/>
      <c r="G29" s="125"/>
      <c r="H29" s="125"/>
      <c r="I29" s="125"/>
      <c r="J29" s="125"/>
      <c r="K29" s="125"/>
      <c r="L29" s="125"/>
      <c r="M29" s="125"/>
      <c r="N29" s="125"/>
      <c r="O29" s="125"/>
      <c r="P29" s="125"/>
      <c r="Q29" s="126"/>
      <c r="R29" s="127"/>
      <c r="S29" s="127"/>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sqref="A1:XFD1048576"/>
    </sheetView>
  </sheetViews>
  <sheetFormatPr defaultRowHeight="15.75" x14ac:dyDescent="0.25"/>
  <cols>
    <col min="1" max="1" width="10" style="128"/>
    <col min="2" max="2" width="8.7109375" style="128"/>
    <col min="3" max="3" width="13.140625" style="128"/>
    <col min="4" max="4" width="16.42578125" style="128"/>
    <col min="5" max="5" width="11.140625" style="128"/>
    <col min="6" max="6" width="11" style="128"/>
    <col min="7" max="8" width="8.7109375" style="128"/>
    <col min="9" max="9" width="7.42578125" style="128"/>
    <col min="10" max="10" width="9.28515625" style="128"/>
    <col min="11" max="11" width="10.42578125" style="128"/>
    <col min="12" max="15" width="8.7109375" style="128"/>
    <col min="16" max="16" width="20" style="128"/>
    <col min="17" max="17" width="22.5703125" style="128"/>
    <col min="18" max="18" width="22.7109375" style="128"/>
    <col min="19" max="19" width="20.28515625" style="128"/>
    <col min="20" max="20" width="19" style="128"/>
    <col min="21" max="237" width="10.7109375" style="128"/>
    <col min="238" max="242" width="16.140625" style="128"/>
    <col min="243" max="246" width="13.140625" style="128"/>
    <col min="247" max="250" width="16.140625" style="128"/>
    <col min="251" max="251" width="23.42578125" style="128"/>
    <col min="252" max="252" width="21.140625" style="128"/>
    <col min="253" max="253" width="17.28515625" style="128"/>
    <col min="254" max="493" width="10.7109375" style="128"/>
    <col min="494" max="498" width="16.140625" style="128"/>
    <col min="499" max="502" width="13.140625" style="128"/>
    <col min="503" max="506" width="16.140625" style="128"/>
    <col min="507" max="507" width="23.42578125" style="128"/>
    <col min="508" max="508" width="21.140625" style="128"/>
    <col min="509" max="509" width="17.28515625" style="128"/>
    <col min="510" max="749" width="10.7109375" style="128"/>
    <col min="750" max="754" width="16.140625" style="128"/>
    <col min="755" max="758" width="13.140625" style="128"/>
    <col min="759" max="762" width="16.140625" style="128"/>
    <col min="763" max="763" width="23.42578125" style="128"/>
    <col min="764" max="764" width="21.140625" style="128"/>
    <col min="765" max="765" width="17.28515625" style="128"/>
    <col min="766" max="1005" width="10.7109375" style="128"/>
    <col min="1006" max="1010" width="16.140625" style="128"/>
    <col min="1011" max="1014" width="13.140625" style="128"/>
    <col min="1015" max="1018" width="16.140625" style="128"/>
    <col min="1019" max="1019" width="23.42578125" style="128"/>
    <col min="1020" max="1020" width="21.140625" style="128"/>
    <col min="1021" max="1021" width="17.28515625" style="128"/>
    <col min="1022" max="1025" width="10.7109375" style="128"/>
    <col min="1026" max="16384" width="9.140625" style="2"/>
  </cols>
  <sheetData>
    <row r="1" spans="1:1024" ht="3" customHeight="1"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5" customHeight="1" x14ac:dyDescent="0.25">
      <c r="A2" s="2"/>
      <c r="B2" s="2"/>
      <c r="C2" s="2"/>
      <c r="D2" s="2"/>
      <c r="E2" s="2"/>
      <c r="F2" s="2"/>
      <c r="G2" s="2"/>
      <c r="H2" s="2"/>
      <c r="I2" s="2"/>
      <c r="J2" s="2"/>
      <c r="K2" s="2"/>
      <c r="L2" s="2"/>
      <c r="M2" s="2"/>
      <c r="N2" s="2"/>
      <c r="O2" s="2"/>
      <c r="P2" s="2"/>
      <c r="Q2" s="2"/>
      <c r="R2" s="2"/>
      <c r="S2" s="2"/>
      <c r="T2" s="3" t="s">
        <v>0</v>
      </c>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s="84" customFormat="1" ht="18.75" customHeight="1" x14ac:dyDescent="0.3">
      <c r="A3" s="83"/>
      <c r="T3" s="4" t="s">
        <v>1</v>
      </c>
    </row>
    <row r="4" spans="1:1024" s="84" customFormat="1" ht="18.75" customHeight="1" x14ac:dyDescent="0.3">
      <c r="A4" s="83"/>
      <c r="T4" s="4" t="s">
        <v>2</v>
      </c>
    </row>
    <row r="5" spans="1:1024" s="84" customFormat="1" ht="18.75" customHeight="1" x14ac:dyDescent="0.3">
      <c r="A5" s="83"/>
      <c r="T5" s="4"/>
    </row>
    <row r="6" spans="1:1024" x14ac:dyDescent="0.25">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x14ac:dyDescent="0.25">
      <c r="A7" s="87"/>
      <c r="B7" s="2"/>
      <c r="C7" s="2"/>
      <c r="D7" s="2"/>
      <c r="E7" s="2"/>
      <c r="F7" s="2"/>
      <c r="G7" s="2"/>
      <c r="H7" s="8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6" t="s">
        <v>3</v>
      </c>
      <c r="B8" s="256"/>
      <c r="C8" s="256"/>
      <c r="D8" s="256"/>
      <c r="E8" s="256"/>
      <c r="F8" s="256"/>
      <c r="G8" s="256"/>
      <c r="H8" s="256"/>
      <c r="I8" s="256"/>
      <c r="J8" s="256"/>
      <c r="K8" s="256"/>
      <c r="L8" s="256"/>
      <c r="M8" s="256"/>
      <c r="N8" s="256"/>
      <c r="O8" s="256"/>
      <c r="P8" s="256"/>
      <c r="Q8" s="256"/>
      <c r="R8" s="256"/>
      <c r="S8" s="256"/>
      <c r="T8" s="256"/>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x14ac:dyDescent="0.25">
      <c r="A9" s="256"/>
      <c r="B9" s="256"/>
      <c r="C9" s="256"/>
      <c r="D9" s="256"/>
      <c r="E9" s="256"/>
      <c r="F9" s="256"/>
      <c r="G9" s="256"/>
      <c r="H9" s="256"/>
      <c r="I9" s="256"/>
      <c r="J9" s="256"/>
      <c r="K9" s="256"/>
      <c r="L9" s="256"/>
      <c r="M9" s="256"/>
      <c r="N9" s="256"/>
      <c r="O9" s="256"/>
      <c r="P9" s="256"/>
      <c r="Q9" s="256"/>
      <c r="R9" s="256"/>
      <c r="S9" s="256"/>
      <c r="T9" s="256"/>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customHeight="1" x14ac:dyDescent="0.25">
      <c r="A11" s="258" t="s">
        <v>4</v>
      </c>
      <c r="B11" s="258"/>
      <c r="C11" s="258"/>
      <c r="D11" s="258"/>
      <c r="E11" s="258"/>
      <c r="F11" s="258"/>
      <c r="G11" s="258"/>
      <c r="H11" s="258"/>
      <c r="I11" s="258"/>
      <c r="J11" s="258"/>
      <c r="K11" s="258"/>
      <c r="L11" s="258"/>
      <c r="M11" s="258"/>
      <c r="N11" s="258"/>
      <c r="O11" s="258"/>
      <c r="P11" s="258"/>
      <c r="Q11" s="258"/>
      <c r="R11" s="258"/>
      <c r="S11" s="258"/>
      <c r="T11" s="258"/>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x14ac:dyDescent="0.25">
      <c r="A12" s="256"/>
      <c r="B12" s="256"/>
      <c r="C12" s="256"/>
      <c r="D12" s="256"/>
      <c r="E12" s="256"/>
      <c r="F12" s="256"/>
      <c r="G12" s="256"/>
      <c r="H12" s="256"/>
      <c r="I12" s="256"/>
      <c r="J12" s="256"/>
      <c r="K12" s="256"/>
      <c r="L12" s="256"/>
      <c r="M12" s="256"/>
      <c r="N12" s="256"/>
      <c r="O12" s="256"/>
      <c r="P12" s="256"/>
      <c r="Q12" s="256"/>
      <c r="R12" s="256"/>
      <c r="S12" s="256"/>
      <c r="T12" s="256"/>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63" t="str">
        <f>'1. паспорт местоположение'!A12:C12</f>
        <v>M_TP1600.PR.0088</v>
      </c>
      <c r="B13" s="263"/>
      <c r="C13" s="263"/>
      <c r="D13" s="263"/>
      <c r="E13" s="263"/>
      <c r="F13" s="263"/>
      <c r="G13" s="263"/>
      <c r="H13" s="263"/>
      <c r="I13" s="263"/>
      <c r="J13" s="263"/>
      <c r="K13" s="263"/>
      <c r="L13" s="263"/>
      <c r="M13" s="263"/>
      <c r="N13" s="263"/>
      <c r="O13" s="263"/>
      <c r="P13" s="263"/>
      <c r="Q13" s="263"/>
      <c r="R13" s="263"/>
      <c r="S13" s="263"/>
      <c r="T13" s="263"/>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customHeight="1" x14ac:dyDescent="0.25">
      <c r="A14" s="258" t="s">
        <v>5</v>
      </c>
      <c r="B14" s="258"/>
      <c r="C14" s="258"/>
      <c r="D14" s="258"/>
      <c r="E14" s="258"/>
      <c r="F14" s="258"/>
      <c r="G14" s="258"/>
      <c r="H14" s="258"/>
      <c r="I14" s="258"/>
      <c r="J14" s="258"/>
      <c r="K14" s="258"/>
      <c r="L14" s="258"/>
      <c r="M14" s="258"/>
      <c r="N14" s="258"/>
      <c r="O14" s="258"/>
      <c r="P14" s="258"/>
      <c r="Q14" s="258"/>
      <c r="R14" s="258"/>
      <c r="S14" s="258"/>
      <c r="T14" s="258"/>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s="96"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1024" s="97" customFormat="1" x14ac:dyDescent="0.2">
      <c r="A16" s="263" t="str">
        <f>'1. паспорт местоположение'!A15:C15</f>
        <v>Модернизация ПС 110 кВ Новомолодежная 1Т, 2Т (установка защит ближнего резервирования 1Т, 2Т - 2 шт.)</v>
      </c>
      <c r="B16" s="263"/>
      <c r="C16" s="263"/>
      <c r="D16" s="263"/>
      <c r="E16" s="263"/>
      <c r="F16" s="263"/>
      <c r="G16" s="263"/>
      <c r="H16" s="263"/>
      <c r="I16" s="263"/>
      <c r="J16" s="263"/>
      <c r="K16" s="263"/>
      <c r="L16" s="263"/>
      <c r="M16" s="263"/>
      <c r="N16" s="263"/>
      <c r="O16" s="263"/>
      <c r="P16" s="263"/>
      <c r="Q16" s="263"/>
      <c r="R16" s="263"/>
      <c r="S16" s="263"/>
      <c r="T16" s="263"/>
    </row>
    <row r="17" spans="1:1024" ht="15" customHeight="1" x14ac:dyDescent="0.25">
      <c r="A17" s="258" t="s">
        <v>7</v>
      </c>
      <c r="B17" s="258"/>
      <c r="C17" s="258"/>
      <c r="D17" s="258"/>
      <c r="E17" s="258"/>
      <c r="F17" s="258"/>
      <c r="G17" s="258"/>
      <c r="H17" s="258"/>
      <c r="I17" s="258"/>
      <c r="J17" s="258"/>
      <c r="K17" s="258"/>
      <c r="L17" s="258"/>
      <c r="M17" s="258"/>
      <c r="N17" s="258"/>
      <c r="O17" s="258"/>
      <c r="P17" s="258"/>
      <c r="Q17" s="258"/>
      <c r="R17" s="258"/>
      <c r="S17" s="258"/>
      <c r="T17" s="258"/>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 customHeight="1" x14ac:dyDescent="0.25">
      <c r="A19" s="271" t="s">
        <v>91</v>
      </c>
      <c r="B19" s="271"/>
      <c r="C19" s="271"/>
      <c r="D19" s="271"/>
      <c r="E19" s="271"/>
      <c r="F19" s="271"/>
      <c r="G19" s="271"/>
      <c r="H19" s="271"/>
      <c r="I19" s="271"/>
      <c r="J19" s="271"/>
      <c r="K19" s="271"/>
      <c r="L19" s="271"/>
      <c r="M19" s="271"/>
      <c r="N19" s="271"/>
      <c r="O19" s="271"/>
      <c r="P19" s="271"/>
      <c r="Q19" s="271"/>
      <c r="R19" s="271"/>
      <c r="S19" s="271"/>
      <c r="T19" s="271"/>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024" ht="46.5" customHeight="1" x14ac:dyDescent="0.25">
      <c r="A21" s="273" t="s">
        <v>9</v>
      </c>
      <c r="B21" s="274" t="s">
        <v>92</v>
      </c>
      <c r="C21" s="274"/>
      <c r="D21" s="274" t="s">
        <v>93</v>
      </c>
      <c r="E21" s="274" t="s">
        <v>94</v>
      </c>
      <c r="F21" s="274"/>
      <c r="G21" s="274" t="s">
        <v>95</v>
      </c>
      <c r="H21" s="274"/>
      <c r="I21" s="274" t="s">
        <v>96</v>
      </c>
      <c r="J21" s="274"/>
      <c r="K21" s="274" t="s">
        <v>97</v>
      </c>
      <c r="L21" s="274" t="s">
        <v>98</v>
      </c>
      <c r="M21" s="274"/>
      <c r="N21" s="274" t="s">
        <v>99</v>
      </c>
      <c r="O21" s="274"/>
      <c r="P21" s="274" t="s">
        <v>100</v>
      </c>
      <c r="Q21" s="274" t="s">
        <v>101</v>
      </c>
      <c r="R21" s="274"/>
      <c r="S21" s="269" t="s">
        <v>102</v>
      </c>
      <c r="T21" s="269"/>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04.75" customHeight="1" x14ac:dyDescent="0.25">
      <c r="A22" s="273"/>
      <c r="B22" s="274"/>
      <c r="C22" s="274"/>
      <c r="D22" s="274"/>
      <c r="E22" s="274"/>
      <c r="F22" s="274"/>
      <c r="G22" s="274"/>
      <c r="H22" s="274"/>
      <c r="I22" s="274"/>
      <c r="J22" s="274"/>
      <c r="K22" s="274"/>
      <c r="L22" s="274"/>
      <c r="M22" s="274"/>
      <c r="N22" s="274"/>
      <c r="O22" s="274"/>
      <c r="P22" s="274"/>
      <c r="Q22" s="59" t="s">
        <v>103</v>
      </c>
      <c r="R22" s="59" t="s">
        <v>104</v>
      </c>
      <c r="S22" s="59" t="s">
        <v>105</v>
      </c>
      <c r="T22" s="59" t="s">
        <v>106</v>
      </c>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51.75" customHeight="1" x14ac:dyDescent="0.25">
      <c r="A23" s="273"/>
      <c r="B23" s="59" t="s">
        <v>107</v>
      </c>
      <c r="C23" s="59" t="s">
        <v>108</v>
      </c>
      <c r="D23" s="274"/>
      <c r="E23" s="59" t="s">
        <v>107</v>
      </c>
      <c r="F23" s="59" t="s">
        <v>108</v>
      </c>
      <c r="G23" s="59" t="s">
        <v>107</v>
      </c>
      <c r="H23" s="59" t="s">
        <v>108</v>
      </c>
      <c r="I23" s="59" t="s">
        <v>107</v>
      </c>
      <c r="J23" s="59" t="s">
        <v>108</v>
      </c>
      <c r="K23" s="59" t="s">
        <v>107</v>
      </c>
      <c r="L23" s="59" t="s">
        <v>107</v>
      </c>
      <c r="M23" s="59" t="s">
        <v>108</v>
      </c>
      <c r="N23" s="59" t="s">
        <v>107</v>
      </c>
      <c r="O23" s="59" t="s">
        <v>108</v>
      </c>
      <c r="P23" s="55" t="s">
        <v>107</v>
      </c>
      <c r="Q23" s="59" t="s">
        <v>107</v>
      </c>
      <c r="R23" s="59" t="s">
        <v>107</v>
      </c>
      <c r="S23" s="59" t="s">
        <v>107</v>
      </c>
      <c r="T23" s="59" t="s">
        <v>107</v>
      </c>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17</v>
      </c>
      <c r="R24" s="130">
        <v>18</v>
      </c>
      <c r="S24" s="130">
        <v>19</v>
      </c>
      <c r="T24" s="130">
        <v>20</v>
      </c>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130"/>
      <c r="B25" s="130"/>
      <c r="C25" s="130"/>
      <c r="D25" s="130"/>
      <c r="E25" s="130"/>
      <c r="F25" s="130"/>
      <c r="G25" s="130"/>
      <c r="H25" s="130"/>
      <c r="I25" s="130"/>
      <c r="J25" s="130"/>
      <c r="K25" s="130"/>
      <c r="L25" s="130"/>
      <c r="M25" s="130"/>
      <c r="N25" s="130"/>
      <c r="O25" s="130"/>
      <c r="P25" s="130"/>
      <c r="Q25" s="130"/>
      <c r="R25" s="130"/>
      <c r="S25" s="130"/>
      <c r="T25" s="130"/>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x14ac:dyDescent="0.25">
      <c r="A26" s="130"/>
      <c r="B26" s="130"/>
      <c r="C26" s="130"/>
      <c r="D26" s="130"/>
      <c r="E26" s="130"/>
      <c r="F26" s="130"/>
      <c r="G26" s="130"/>
      <c r="H26" s="130"/>
      <c r="I26" s="130"/>
      <c r="J26" s="130"/>
      <c r="K26" s="130"/>
      <c r="L26" s="130"/>
      <c r="M26" s="130"/>
      <c r="N26" s="130"/>
      <c r="O26" s="130"/>
      <c r="P26" s="130"/>
      <c r="Q26" s="130"/>
      <c r="R26" s="130"/>
      <c r="S26" s="130"/>
      <c r="T26" s="130"/>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x14ac:dyDescent="0.25">
      <c r="A27" s="130"/>
      <c r="B27" s="130"/>
      <c r="C27" s="130"/>
      <c r="D27" s="130"/>
      <c r="E27" s="130"/>
      <c r="F27" s="130"/>
      <c r="G27" s="130"/>
      <c r="H27" s="130"/>
      <c r="I27" s="130"/>
      <c r="J27" s="130"/>
      <c r="K27" s="130"/>
      <c r="L27" s="130"/>
      <c r="M27" s="130"/>
      <c r="N27" s="130"/>
      <c r="O27" s="130"/>
      <c r="P27" s="130"/>
      <c r="Q27" s="130"/>
      <c r="R27" s="130"/>
      <c r="S27" s="130"/>
      <c r="T27" s="130"/>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2"/>
      <c r="NI27" s="2"/>
      <c r="NJ27" s="2"/>
      <c r="NK27" s="2"/>
      <c r="NL27" s="2"/>
      <c r="NM27" s="2"/>
      <c r="NN27" s="2"/>
      <c r="NO27" s="2"/>
      <c r="NP27" s="2"/>
      <c r="NQ27" s="2"/>
      <c r="NR27" s="2"/>
      <c r="NS27" s="2"/>
      <c r="NT27" s="2"/>
      <c r="NU27" s="2"/>
      <c r="NV27" s="2"/>
      <c r="NW27" s="2"/>
      <c r="NX27" s="2"/>
      <c r="NY27" s="2"/>
      <c r="NZ27" s="2"/>
      <c r="OA27" s="2"/>
      <c r="OB27" s="2"/>
      <c r="OC27" s="2"/>
      <c r="OD27" s="2"/>
      <c r="OE27" s="2"/>
      <c r="OF27" s="2"/>
      <c r="OG27" s="2"/>
      <c r="OH27" s="2"/>
      <c r="OI27" s="2"/>
      <c r="OJ27" s="2"/>
      <c r="OK27" s="2"/>
      <c r="OL27" s="2"/>
      <c r="OM27" s="2"/>
      <c r="ON27" s="2"/>
      <c r="OO27" s="2"/>
      <c r="OP27" s="2"/>
      <c r="OQ27" s="2"/>
      <c r="OR27" s="2"/>
      <c r="OS27" s="2"/>
      <c r="OT27" s="2"/>
      <c r="OU27" s="2"/>
      <c r="OV27" s="2"/>
      <c r="OW27" s="2"/>
      <c r="OX27" s="2"/>
      <c r="OY27" s="2"/>
      <c r="OZ27" s="2"/>
      <c r="PA27" s="2"/>
      <c r="PB27" s="2"/>
      <c r="PC27" s="2"/>
      <c r="PD27" s="2"/>
      <c r="PE27" s="2"/>
      <c r="PF27" s="2"/>
      <c r="PG27" s="2"/>
      <c r="PH27" s="2"/>
      <c r="PI27" s="2"/>
      <c r="PJ27" s="2"/>
      <c r="PK27" s="2"/>
      <c r="PL27" s="2"/>
      <c r="PM27" s="2"/>
      <c r="PN27" s="2"/>
      <c r="PO27" s="2"/>
      <c r="PP27" s="2"/>
      <c r="PQ27" s="2"/>
      <c r="PR27" s="2"/>
      <c r="PS27" s="2"/>
      <c r="PT27" s="2"/>
      <c r="PU27" s="2"/>
      <c r="PV27" s="2"/>
      <c r="PW27" s="2"/>
      <c r="PX27" s="2"/>
      <c r="PY27" s="2"/>
      <c r="PZ27" s="2"/>
      <c r="QA27" s="2"/>
      <c r="QB27" s="2"/>
      <c r="QC27" s="2"/>
      <c r="QD27" s="2"/>
      <c r="QE27" s="2"/>
      <c r="QF27" s="2"/>
      <c r="QG27" s="2"/>
      <c r="QH27" s="2"/>
      <c r="QI27" s="2"/>
      <c r="QJ27" s="2"/>
      <c r="QK27" s="2"/>
      <c r="QL27" s="2"/>
      <c r="QM27" s="2"/>
      <c r="QN27" s="2"/>
      <c r="QO27" s="2"/>
      <c r="QP27" s="2"/>
      <c r="QQ27" s="2"/>
      <c r="QR27" s="2"/>
      <c r="QS27" s="2"/>
      <c r="QT27" s="2"/>
      <c r="QU27" s="2"/>
      <c r="QV27" s="2"/>
      <c r="QW27" s="2"/>
      <c r="QX27" s="2"/>
      <c r="QY27" s="2"/>
      <c r="QZ27" s="2"/>
      <c r="RA27" s="2"/>
      <c r="RB27" s="2"/>
      <c r="RC27" s="2"/>
      <c r="RD27" s="2"/>
      <c r="RE27" s="2"/>
      <c r="RF27" s="2"/>
      <c r="RG27" s="2"/>
      <c r="RH27" s="2"/>
      <c r="RI27" s="2"/>
      <c r="RJ27" s="2"/>
      <c r="RK27" s="2"/>
      <c r="RL27" s="2"/>
      <c r="RM27" s="2"/>
      <c r="RN27" s="2"/>
      <c r="RO27" s="2"/>
      <c r="RP27" s="2"/>
      <c r="RQ27" s="2"/>
      <c r="RR27" s="2"/>
      <c r="RS27" s="2"/>
      <c r="RT27" s="2"/>
      <c r="RU27" s="2"/>
      <c r="RV27" s="2"/>
      <c r="RW27" s="2"/>
      <c r="RX27" s="2"/>
      <c r="RY27" s="2"/>
      <c r="RZ27" s="2"/>
      <c r="SA27" s="2"/>
      <c r="SB27" s="2"/>
      <c r="SC27" s="2"/>
      <c r="SD27" s="2"/>
      <c r="SE27" s="2"/>
      <c r="SF27" s="2"/>
      <c r="SG27" s="2"/>
      <c r="SH27" s="2"/>
      <c r="SI27" s="2"/>
      <c r="SJ27" s="2"/>
      <c r="SK27" s="2"/>
      <c r="SL27" s="2"/>
      <c r="SM27" s="2"/>
      <c r="SN27" s="2"/>
      <c r="SO27" s="2"/>
      <c r="SP27" s="2"/>
      <c r="SQ27" s="2"/>
      <c r="SR27" s="2"/>
      <c r="SS27" s="2"/>
      <c r="ST27" s="2"/>
      <c r="SU27" s="2"/>
      <c r="SV27" s="2"/>
      <c r="SW27" s="2"/>
      <c r="SX27" s="2"/>
      <c r="SY27" s="2"/>
      <c r="SZ27" s="2"/>
      <c r="TA27" s="2"/>
      <c r="TB27" s="2"/>
      <c r="TC27" s="2"/>
      <c r="TD27" s="2"/>
      <c r="TE27" s="2"/>
      <c r="TF27" s="2"/>
      <c r="TG27" s="2"/>
      <c r="TH27" s="2"/>
      <c r="TI27" s="2"/>
      <c r="TJ27" s="2"/>
      <c r="TK27" s="2"/>
      <c r="TL27" s="2"/>
      <c r="TM27" s="2"/>
      <c r="TN27" s="2"/>
      <c r="TO27" s="2"/>
      <c r="TP27" s="2"/>
      <c r="TQ27" s="2"/>
      <c r="TR27" s="2"/>
      <c r="TS27" s="2"/>
      <c r="TT27" s="2"/>
      <c r="TU27" s="2"/>
      <c r="TV27" s="2"/>
      <c r="TW27" s="2"/>
      <c r="TX27" s="2"/>
      <c r="TY27" s="2"/>
      <c r="TZ27" s="2"/>
      <c r="UA27" s="2"/>
      <c r="UB27" s="2"/>
      <c r="UC27" s="2"/>
      <c r="UD27" s="2"/>
      <c r="UE27" s="2"/>
      <c r="UF27" s="2"/>
      <c r="UG27" s="2"/>
      <c r="UH27" s="2"/>
      <c r="UI27" s="2"/>
      <c r="UJ27" s="2"/>
      <c r="UK27" s="2"/>
      <c r="UL27" s="2"/>
      <c r="UM27" s="2"/>
      <c r="UN27" s="2"/>
      <c r="UO27" s="2"/>
      <c r="UP27" s="2"/>
      <c r="UQ27" s="2"/>
      <c r="UR27" s="2"/>
      <c r="US27" s="2"/>
      <c r="UT27" s="2"/>
      <c r="UU27" s="2"/>
      <c r="UV27" s="2"/>
      <c r="UW27" s="2"/>
      <c r="UX27" s="2"/>
      <c r="UY27" s="2"/>
      <c r="UZ27" s="2"/>
      <c r="VA27" s="2"/>
      <c r="VB27" s="2"/>
      <c r="VC27" s="2"/>
      <c r="VD27" s="2"/>
      <c r="VE27" s="2"/>
      <c r="VF27" s="2"/>
      <c r="VG27" s="2"/>
      <c r="VH27" s="2"/>
      <c r="VI27" s="2"/>
      <c r="VJ27" s="2"/>
      <c r="VK27" s="2"/>
      <c r="VL27" s="2"/>
      <c r="VM27" s="2"/>
      <c r="VN27" s="2"/>
      <c r="VO27" s="2"/>
      <c r="VP27" s="2"/>
      <c r="VQ27" s="2"/>
      <c r="VR27" s="2"/>
      <c r="VS27" s="2"/>
      <c r="VT27" s="2"/>
      <c r="VU27" s="2"/>
      <c r="VV27" s="2"/>
      <c r="VW27" s="2"/>
      <c r="VX27" s="2"/>
      <c r="VY27" s="2"/>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2"/>
      <c r="ALC27" s="2"/>
      <c r="ALD27" s="2"/>
      <c r="ALE27" s="2"/>
      <c r="ALF27" s="2"/>
      <c r="ALG27" s="2"/>
      <c r="ALH27" s="2"/>
      <c r="ALI27" s="2"/>
      <c r="ALJ27" s="2"/>
      <c r="ALK27" s="2"/>
      <c r="ALL27" s="2"/>
      <c r="ALM27" s="2"/>
      <c r="ALN27" s="2"/>
      <c r="ALO27" s="2"/>
      <c r="ALP27" s="2"/>
      <c r="ALQ27" s="2"/>
      <c r="ALR27" s="2"/>
      <c r="ALS27" s="2"/>
      <c r="ALT27" s="2"/>
      <c r="ALU27" s="2"/>
      <c r="ALV27" s="2"/>
      <c r="ALW27" s="2"/>
      <c r="ALX27" s="2"/>
      <c r="ALY27" s="2"/>
      <c r="ALZ27" s="2"/>
      <c r="AMA27" s="2"/>
      <c r="AMB27" s="2"/>
      <c r="AMC27" s="2"/>
      <c r="AMD27" s="2"/>
      <c r="AME27" s="2"/>
      <c r="AMF27" s="2"/>
      <c r="AMG27" s="2"/>
      <c r="AMH27" s="2"/>
      <c r="AMI27" s="2"/>
      <c r="AMJ27" s="2"/>
    </row>
    <row r="28" spans="1:1024" x14ac:dyDescent="0.25">
      <c r="A28" s="130"/>
      <c r="B28" s="130"/>
      <c r="C28" s="130"/>
      <c r="D28" s="130"/>
      <c r="E28" s="130"/>
      <c r="F28" s="130"/>
      <c r="G28" s="130"/>
      <c r="H28" s="130"/>
      <c r="I28" s="130"/>
      <c r="J28" s="130"/>
      <c r="K28" s="130"/>
      <c r="L28" s="130"/>
      <c r="M28" s="130"/>
      <c r="N28" s="130"/>
      <c r="O28" s="130"/>
      <c r="P28" s="130"/>
      <c r="Q28" s="130"/>
      <c r="R28" s="130"/>
      <c r="S28" s="130"/>
      <c r="T28" s="130"/>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row>
    <row r="29" spans="1:1024" x14ac:dyDescent="0.25">
      <c r="A29" s="130"/>
      <c r="B29" s="130"/>
      <c r="C29" s="130"/>
      <c r="D29" s="130"/>
      <c r="E29" s="130"/>
      <c r="F29" s="130"/>
      <c r="G29" s="130"/>
      <c r="H29" s="130"/>
      <c r="I29" s="130"/>
      <c r="J29" s="130"/>
      <c r="K29" s="130"/>
      <c r="L29" s="130"/>
      <c r="M29" s="130"/>
      <c r="N29" s="130"/>
      <c r="O29" s="130"/>
      <c r="P29" s="130"/>
      <c r="Q29" s="130"/>
      <c r="R29" s="130"/>
      <c r="S29" s="130"/>
      <c r="T29" s="130"/>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c r="AHO29" s="2"/>
      <c r="AHP29" s="2"/>
      <c r="AHQ29" s="2"/>
      <c r="AHR29" s="2"/>
      <c r="AHS29" s="2"/>
      <c r="AHT29" s="2"/>
      <c r="AHU29" s="2"/>
      <c r="AHV29" s="2"/>
      <c r="AHW29" s="2"/>
      <c r="AHX29" s="2"/>
      <c r="AHY29" s="2"/>
      <c r="AHZ29" s="2"/>
      <c r="AIA29" s="2"/>
      <c r="AIB29" s="2"/>
      <c r="AIC29" s="2"/>
      <c r="AID29" s="2"/>
      <c r="AIE29" s="2"/>
      <c r="AIF29" s="2"/>
      <c r="AIG29" s="2"/>
      <c r="AIH29" s="2"/>
      <c r="AII29" s="2"/>
      <c r="AIJ29" s="2"/>
      <c r="AIK29" s="2"/>
      <c r="AIL29" s="2"/>
      <c r="AIM29" s="2"/>
      <c r="AIN29" s="2"/>
      <c r="AIO29" s="2"/>
      <c r="AIP29" s="2"/>
      <c r="AIQ29" s="2"/>
      <c r="AIR29" s="2"/>
      <c r="AIS29" s="2"/>
      <c r="AIT29" s="2"/>
      <c r="AIU29" s="2"/>
      <c r="AIV29" s="2"/>
      <c r="AIW29" s="2"/>
      <c r="AIX29" s="2"/>
      <c r="AIY29" s="2"/>
      <c r="AIZ29" s="2"/>
      <c r="AJA29" s="2"/>
      <c r="AJB29" s="2"/>
      <c r="AJC29" s="2"/>
      <c r="AJD29" s="2"/>
      <c r="AJE29" s="2"/>
      <c r="AJF29" s="2"/>
      <c r="AJG29" s="2"/>
      <c r="AJH29" s="2"/>
      <c r="AJI29" s="2"/>
      <c r="AJJ29" s="2"/>
      <c r="AJK29" s="2"/>
      <c r="AJL29" s="2"/>
      <c r="AJM29" s="2"/>
      <c r="AJN29" s="2"/>
      <c r="AJO29" s="2"/>
      <c r="AJP29" s="2"/>
      <c r="AJQ29" s="2"/>
      <c r="AJR29" s="2"/>
      <c r="AJS29" s="2"/>
      <c r="AJT29" s="2"/>
      <c r="AJU29" s="2"/>
      <c r="AJV29" s="2"/>
      <c r="AJW29" s="2"/>
      <c r="AJX29" s="2"/>
      <c r="AJY29" s="2"/>
      <c r="AJZ29" s="2"/>
      <c r="AKA29" s="2"/>
      <c r="AKB29" s="2"/>
      <c r="AKC29" s="2"/>
      <c r="AKD29" s="2"/>
      <c r="AKE29" s="2"/>
      <c r="AKF29" s="2"/>
      <c r="AKG29" s="2"/>
      <c r="AKH29" s="2"/>
      <c r="AKI29" s="2"/>
      <c r="AKJ29" s="2"/>
      <c r="AKK29" s="2"/>
      <c r="AKL29" s="2"/>
      <c r="AKM29" s="2"/>
      <c r="AKN29" s="2"/>
      <c r="AKO29" s="2"/>
      <c r="AKP29" s="2"/>
      <c r="AKQ29" s="2"/>
      <c r="AKR29" s="2"/>
      <c r="AKS29" s="2"/>
      <c r="AKT29" s="2"/>
      <c r="AKU29" s="2"/>
      <c r="AKV29" s="2"/>
      <c r="AKW29" s="2"/>
      <c r="AKX29" s="2"/>
      <c r="AKY29" s="2"/>
      <c r="AKZ29" s="2"/>
      <c r="ALA29" s="2"/>
      <c r="ALB29" s="2"/>
      <c r="ALC29" s="2"/>
      <c r="ALD29" s="2"/>
      <c r="ALE29" s="2"/>
      <c r="ALF29" s="2"/>
      <c r="ALG29" s="2"/>
      <c r="ALH29" s="2"/>
      <c r="ALI29" s="2"/>
      <c r="ALJ29" s="2"/>
      <c r="ALK29" s="2"/>
      <c r="ALL29" s="2"/>
      <c r="ALM29" s="2"/>
      <c r="ALN29" s="2"/>
      <c r="ALO29" s="2"/>
      <c r="ALP29" s="2"/>
      <c r="ALQ29" s="2"/>
      <c r="ALR29" s="2"/>
      <c r="ALS29" s="2"/>
      <c r="ALT29" s="2"/>
      <c r="ALU29" s="2"/>
      <c r="ALV29" s="2"/>
      <c r="ALW29" s="2"/>
      <c r="ALX29" s="2"/>
      <c r="ALY29" s="2"/>
      <c r="ALZ29" s="2"/>
      <c r="AMA29" s="2"/>
      <c r="AMB29" s="2"/>
      <c r="AMC29" s="2"/>
      <c r="AMD29" s="2"/>
      <c r="AME29" s="2"/>
      <c r="AMF29" s="2"/>
      <c r="AMG29" s="2"/>
      <c r="AMH29" s="2"/>
      <c r="AMI29" s="2"/>
      <c r="AMJ29" s="2"/>
    </row>
    <row r="30" spans="1:1024" s="129" customFormat="1" ht="27.75" customHeight="1" x14ac:dyDescent="0.25">
      <c r="A30" s="131"/>
      <c r="B30" s="132"/>
      <c r="C30" s="132"/>
      <c r="D30" s="132"/>
      <c r="E30" s="132"/>
      <c r="F30" s="132"/>
      <c r="G30" s="132"/>
      <c r="H30" s="132"/>
      <c r="I30" s="132"/>
      <c r="J30" s="133"/>
      <c r="K30" s="133"/>
      <c r="L30" s="133"/>
      <c r="M30" s="134"/>
      <c r="N30" s="134"/>
      <c r="O30" s="134"/>
      <c r="P30" s="133"/>
      <c r="Q30" s="135"/>
      <c r="R30" s="132"/>
      <c r="S30" s="135"/>
      <c r="T30" s="132"/>
    </row>
    <row r="31" spans="1:1024" s="129" customFormat="1" ht="24" customHeight="1" x14ac:dyDescent="0.25">
      <c r="A31" s="131"/>
      <c r="B31" s="132"/>
      <c r="C31" s="132"/>
      <c r="D31" s="132"/>
      <c r="E31" s="132"/>
      <c r="F31" s="132"/>
      <c r="G31" s="132"/>
      <c r="H31" s="132"/>
      <c r="I31" s="132"/>
      <c r="J31" s="133"/>
      <c r="K31" s="133"/>
      <c r="L31" s="133"/>
      <c r="M31" s="134"/>
      <c r="N31" s="134"/>
      <c r="O31" s="134"/>
      <c r="P31" s="133"/>
      <c r="Q31" s="135"/>
      <c r="R31" s="132"/>
      <c r="S31" s="135"/>
      <c r="T31" s="132"/>
    </row>
    <row r="32" spans="1:1024" s="129" customFormat="1" ht="24" customHeight="1" x14ac:dyDescent="0.25">
      <c r="A32" s="131"/>
      <c r="B32" s="132"/>
      <c r="C32" s="132"/>
      <c r="D32" s="132"/>
      <c r="E32" s="132"/>
      <c r="F32" s="132"/>
      <c r="G32" s="132"/>
      <c r="H32" s="132"/>
      <c r="I32" s="132"/>
      <c r="J32" s="133"/>
      <c r="K32" s="133"/>
      <c r="L32" s="133"/>
      <c r="M32" s="134"/>
      <c r="N32" s="134"/>
      <c r="O32" s="134"/>
      <c r="P32" s="133"/>
      <c r="Q32" s="135"/>
      <c r="R32" s="132"/>
      <c r="S32" s="135"/>
      <c r="T32" s="132"/>
    </row>
    <row r="33" spans="1:1024" ht="35.25" customHeight="1" x14ac:dyDescent="0.25">
      <c r="A33" s="136"/>
      <c r="B33" s="136"/>
      <c r="C33" s="136"/>
      <c r="D33" s="136"/>
      <c r="E33" s="136"/>
      <c r="F33" s="136"/>
      <c r="G33" s="136"/>
      <c r="H33" s="136"/>
      <c r="I33" s="136"/>
      <c r="J33" s="136"/>
      <c r="K33" s="136"/>
      <c r="L33" s="136"/>
      <c r="M33" s="136"/>
      <c r="N33" s="136"/>
      <c r="O33" s="136"/>
      <c r="P33" s="136"/>
      <c r="Q33" s="136"/>
      <c r="R33" s="136"/>
      <c r="S33" s="136"/>
      <c r="T33" s="136"/>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row>
    <row r="34" spans="1:1024" ht="35.25" customHeight="1" x14ac:dyDescent="0.25">
      <c r="A34" s="136"/>
      <c r="B34" s="136"/>
      <c r="C34" s="136"/>
      <c r="D34" s="136"/>
      <c r="E34" s="136"/>
      <c r="F34" s="136"/>
      <c r="G34" s="136"/>
      <c r="H34" s="136"/>
      <c r="I34" s="136"/>
      <c r="J34" s="136"/>
      <c r="K34" s="136"/>
      <c r="L34" s="136"/>
      <c r="M34" s="136"/>
      <c r="N34" s="136"/>
      <c r="O34" s="136"/>
      <c r="P34" s="136"/>
      <c r="Q34" s="136"/>
      <c r="R34" s="136"/>
      <c r="S34" s="136"/>
      <c r="T34" s="136"/>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row>
    <row r="35" spans="1:1024" s="137" customFormat="1" ht="12.75" x14ac:dyDescent="0.2">
      <c r="B35" s="138"/>
      <c r="C35" s="138"/>
      <c r="K35" s="138"/>
    </row>
    <row r="36" spans="1:1024" x14ac:dyDescent="0.25">
      <c r="A36" s="137"/>
      <c r="B36" s="139" t="s">
        <v>109</v>
      </c>
      <c r="C36" s="139"/>
      <c r="D36" s="139"/>
      <c r="E36" s="139"/>
      <c r="F36" s="139"/>
      <c r="G36" s="139"/>
      <c r="H36" s="139"/>
      <c r="I36" s="139"/>
      <c r="J36" s="139"/>
      <c r="K36" s="139"/>
      <c r="L36" s="139"/>
      <c r="M36" s="139"/>
      <c r="N36" s="139"/>
      <c r="O36" s="139"/>
      <c r="P36" s="139"/>
      <c r="Q36" s="139"/>
      <c r="R36" s="139"/>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row>
    <row r="37" spans="1:1024" x14ac:dyDescent="0.25">
      <c r="A37" s="2"/>
      <c r="B37" s="270" t="s">
        <v>110</v>
      </c>
      <c r="C37" s="270"/>
      <c r="D37" s="270"/>
      <c r="E37" s="270"/>
      <c r="F37" s="270"/>
      <c r="G37" s="270"/>
      <c r="H37" s="270"/>
      <c r="I37" s="270"/>
      <c r="J37" s="270"/>
      <c r="K37" s="270"/>
      <c r="L37" s="270"/>
      <c r="M37" s="270"/>
      <c r="N37" s="270"/>
      <c r="O37" s="270"/>
      <c r="P37" s="270"/>
      <c r="Q37" s="270"/>
      <c r="R37" s="27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c r="AHO37" s="2"/>
      <c r="AHP37" s="2"/>
      <c r="AHQ37" s="2"/>
      <c r="AHR37" s="2"/>
      <c r="AHS37" s="2"/>
      <c r="AHT37" s="2"/>
      <c r="AHU37" s="2"/>
      <c r="AHV37" s="2"/>
      <c r="AHW37" s="2"/>
      <c r="AHX37" s="2"/>
      <c r="AHY37" s="2"/>
      <c r="AHZ37" s="2"/>
      <c r="AIA37" s="2"/>
      <c r="AIB37" s="2"/>
      <c r="AIC37" s="2"/>
      <c r="AID37" s="2"/>
      <c r="AIE37" s="2"/>
      <c r="AIF37" s="2"/>
      <c r="AIG37" s="2"/>
      <c r="AIH37" s="2"/>
      <c r="AII37" s="2"/>
      <c r="AIJ37" s="2"/>
      <c r="AIK37" s="2"/>
      <c r="AIL37" s="2"/>
      <c r="AIM37" s="2"/>
      <c r="AIN37" s="2"/>
      <c r="AIO37" s="2"/>
      <c r="AIP37" s="2"/>
      <c r="AIQ37" s="2"/>
      <c r="AIR37" s="2"/>
      <c r="AIS37" s="2"/>
      <c r="AIT37" s="2"/>
      <c r="AIU37" s="2"/>
      <c r="AIV37" s="2"/>
      <c r="AIW37" s="2"/>
      <c r="AIX37" s="2"/>
      <c r="AIY37" s="2"/>
      <c r="AIZ37" s="2"/>
      <c r="AJA37" s="2"/>
      <c r="AJB37" s="2"/>
      <c r="AJC37" s="2"/>
      <c r="AJD37" s="2"/>
      <c r="AJE37" s="2"/>
      <c r="AJF37" s="2"/>
      <c r="AJG37" s="2"/>
      <c r="AJH37" s="2"/>
      <c r="AJI37" s="2"/>
      <c r="AJJ37" s="2"/>
      <c r="AJK37" s="2"/>
      <c r="AJL37" s="2"/>
      <c r="AJM37" s="2"/>
      <c r="AJN37" s="2"/>
      <c r="AJO37" s="2"/>
      <c r="AJP37" s="2"/>
      <c r="AJQ37" s="2"/>
      <c r="AJR37" s="2"/>
      <c r="AJS37" s="2"/>
      <c r="AJT37" s="2"/>
      <c r="AJU37" s="2"/>
      <c r="AJV37" s="2"/>
      <c r="AJW37" s="2"/>
      <c r="AJX37" s="2"/>
      <c r="AJY37" s="2"/>
      <c r="AJZ37" s="2"/>
      <c r="AKA37" s="2"/>
      <c r="AKB37" s="2"/>
      <c r="AKC37" s="2"/>
      <c r="AKD37" s="2"/>
      <c r="AKE37" s="2"/>
      <c r="AKF37" s="2"/>
      <c r="AKG37" s="2"/>
      <c r="AKH37" s="2"/>
      <c r="AKI37" s="2"/>
      <c r="AKJ37" s="2"/>
      <c r="AKK37" s="2"/>
      <c r="AKL37" s="2"/>
      <c r="AKM37" s="2"/>
      <c r="AKN37" s="2"/>
      <c r="AKO37" s="2"/>
      <c r="AKP37" s="2"/>
      <c r="AKQ37" s="2"/>
      <c r="AKR37" s="2"/>
      <c r="AKS37" s="2"/>
      <c r="AKT37" s="2"/>
      <c r="AKU37" s="2"/>
      <c r="AKV37" s="2"/>
      <c r="AKW37" s="2"/>
      <c r="AKX37" s="2"/>
      <c r="AKY37" s="2"/>
      <c r="AKZ37" s="2"/>
      <c r="ALA37" s="2"/>
      <c r="ALB37" s="2"/>
      <c r="ALC37" s="2"/>
      <c r="ALD37" s="2"/>
      <c r="ALE37" s="2"/>
      <c r="ALF37" s="2"/>
      <c r="ALG37" s="2"/>
      <c r="ALH37" s="2"/>
      <c r="ALI37" s="2"/>
      <c r="ALJ37" s="2"/>
      <c r="ALK37" s="2"/>
      <c r="ALL37" s="2"/>
      <c r="ALM37" s="2"/>
      <c r="ALN37" s="2"/>
      <c r="ALO37" s="2"/>
      <c r="ALP37" s="2"/>
      <c r="ALQ37" s="2"/>
      <c r="ALR37" s="2"/>
      <c r="ALS37" s="2"/>
      <c r="ALT37" s="2"/>
      <c r="ALU37" s="2"/>
      <c r="ALV37" s="2"/>
      <c r="ALW37" s="2"/>
      <c r="ALX37" s="2"/>
      <c r="ALY37" s="2"/>
      <c r="ALZ37" s="2"/>
      <c r="AMA37" s="2"/>
      <c r="AMB37" s="2"/>
      <c r="AMC37" s="2"/>
      <c r="AMD37" s="2"/>
      <c r="AME37" s="2"/>
      <c r="AMF37" s="2"/>
      <c r="AMG37" s="2"/>
      <c r="AMH37" s="2"/>
      <c r="AMI37" s="2"/>
      <c r="AMJ37" s="2"/>
    </row>
    <row r="38" spans="1:1024" x14ac:dyDescent="0.25">
      <c r="A38" s="2"/>
      <c r="B38" s="139"/>
      <c r="C38" s="139"/>
      <c r="D38" s="139"/>
      <c r="E38" s="139"/>
      <c r="F38" s="139"/>
      <c r="G38" s="139"/>
      <c r="H38" s="139"/>
      <c r="I38" s="139"/>
      <c r="J38" s="139"/>
      <c r="K38" s="139"/>
      <c r="L38" s="139"/>
      <c r="M38" s="139"/>
      <c r="N38" s="139"/>
      <c r="O38" s="139"/>
      <c r="P38" s="139"/>
      <c r="Q38" s="139"/>
      <c r="R38" s="139"/>
      <c r="S38" s="139"/>
      <c r="T38" s="139"/>
      <c r="U38" s="139"/>
      <c r="V38" s="139"/>
      <c r="W38" s="2"/>
      <c r="X38" s="2"/>
      <c r="Y38" s="2"/>
      <c r="Z38" s="2"/>
      <c r="AA38" s="2"/>
      <c r="AB38" s="2"/>
      <c r="AC38" s="2"/>
      <c r="AD38" s="2"/>
      <c r="AE38" s="2"/>
      <c r="AF38" s="2"/>
      <c r="AG38" s="2"/>
      <c r="AH38" s="2"/>
      <c r="AI38" s="2"/>
      <c r="AJ38" s="2"/>
      <c r="AK38" s="2"/>
      <c r="AL38" s="2"/>
      <c r="AM38" s="2"/>
      <c r="AN38" s="139"/>
      <c r="AO38" s="139"/>
      <c r="AP38" s="139"/>
      <c r="AQ38" s="139"/>
      <c r="AR38" s="139"/>
      <c r="AS38" s="139"/>
      <c r="AT38" s="139"/>
      <c r="AU38" s="139"/>
      <c r="AV38" s="139"/>
      <c r="AW38" s="139"/>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row>
    <row r="39" spans="1:1024" x14ac:dyDescent="0.25">
      <c r="A39" s="2"/>
      <c r="B39" s="140" t="s">
        <v>111</v>
      </c>
      <c r="C39" s="140"/>
      <c r="D39" s="140"/>
      <c r="E39" s="140"/>
      <c r="F39" s="139"/>
      <c r="G39" s="139"/>
      <c r="H39" s="140"/>
      <c r="I39" s="140"/>
      <c r="J39" s="140"/>
      <c r="K39" s="140"/>
      <c r="L39" s="140"/>
      <c r="M39" s="140"/>
      <c r="N39" s="140"/>
      <c r="O39" s="140"/>
      <c r="P39" s="140"/>
      <c r="Q39" s="140"/>
      <c r="R39" s="140"/>
      <c r="S39" s="141"/>
      <c r="T39" s="141"/>
      <c r="U39" s="141"/>
      <c r="V39" s="141"/>
      <c r="W39" s="2"/>
      <c r="X39" s="2"/>
      <c r="Y39" s="2"/>
      <c r="Z39" s="2"/>
      <c r="AA39" s="2"/>
      <c r="AB39" s="2"/>
      <c r="AC39" s="2"/>
      <c r="AD39" s="2"/>
      <c r="AE39" s="2"/>
      <c r="AF39" s="2"/>
      <c r="AG39" s="2"/>
      <c r="AH39" s="2"/>
      <c r="AI39" s="2"/>
      <c r="AJ39" s="2"/>
      <c r="AK39" s="2"/>
      <c r="AL39" s="2"/>
      <c r="AM39" s="2"/>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row>
    <row r="40" spans="1:1024" x14ac:dyDescent="0.25">
      <c r="A40" s="2"/>
      <c r="B40" s="140" t="s">
        <v>112</v>
      </c>
      <c r="C40" s="140"/>
      <c r="D40" s="140"/>
      <c r="E40" s="140"/>
      <c r="F40" s="139"/>
      <c r="G40" s="139"/>
      <c r="H40" s="140"/>
      <c r="I40" s="140"/>
      <c r="J40" s="140"/>
      <c r="K40" s="140"/>
      <c r="L40" s="140"/>
      <c r="M40" s="140"/>
      <c r="N40" s="140"/>
      <c r="O40" s="140"/>
      <c r="P40" s="140"/>
      <c r="Q40" s="140"/>
      <c r="R40" s="140"/>
      <c r="S40" s="2"/>
      <c r="T40" s="2"/>
      <c r="U40" s="2"/>
      <c r="V40" s="2"/>
      <c r="W40" s="2"/>
      <c r="X40" s="2"/>
      <c r="Y40" s="2"/>
      <c r="Z40" s="2"/>
      <c r="AA40" s="2"/>
      <c r="AB40" s="2"/>
      <c r="AC40" s="2"/>
      <c r="AD40" s="2"/>
      <c r="AE40" s="2"/>
      <c r="AF40" s="2"/>
      <c r="AG40" s="2"/>
      <c r="AH40" s="2"/>
      <c r="AI40" s="2"/>
      <c r="AJ40" s="2"/>
      <c r="AK40" s="2"/>
      <c r="AL40" s="2"/>
      <c r="AM40" s="2"/>
      <c r="AN40" s="139"/>
      <c r="AO40" s="139"/>
      <c r="AP40" s="139"/>
      <c r="AQ40" s="139"/>
      <c r="AR40" s="139"/>
      <c r="AS40" s="139"/>
      <c r="AT40" s="139"/>
      <c r="AU40" s="139"/>
      <c r="AV40" s="139"/>
      <c r="AW40" s="139"/>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row>
    <row r="41" spans="1:1024" s="139" customFormat="1" x14ac:dyDescent="0.25">
      <c r="B41" s="140" t="s">
        <v>113</v>
      </c>
      <c r="C41" s="140"/>
      <c r="D41" s="140"/>
      <c r="E41" s="140"/>
      <c r="H41" s="140"/>
      <c r="I41" s="140"/>
      <c r="J41" s="140"/>
      <c r="K41" s="140"/>
      <c r="L41" s="140"/>
      <c r="M41" s="140"/>
      <c r="N41" s="140"/>
      <c r="O41" s="140"/>
      <c r="P41" s="140"/>
      <c r="Q41" s="140"/>
      <c r="R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1:1024" x14ac:dyDescent="0.25">
      <c r="A42" s="139"/>
      <c r="B42" s="140" t="s">
        <v>114</v>
      </c>
      <c r="C42" s="140"/>
      <c r="D42" s="140"/>
      <c r="E42" s="140"/>
      <c r="F42" s="139"/>
      <c r="G42" s="139"/>
      <c r="H42" s="140"/>
      <c r="I42" s="140"/>
      <c r="J42" s="140"/>
      <c r="K42" s="140"/>
      <c r="L42" s="140"/>
      <c r="M42" s="140"/>
      <c r="N42" s="140"/>
      <c r="O42" s="140"/>
      <c r="P42" s="140"/>
      <c r="Q42" s="140"/>
      <c r="R42" s="140"/>
      <c r="S42" s="140"/>
      <c r="T42" s="140"/>
      <c r="U42" s="140"/>
      <c r="V42" s="140"/>
      <c r="W42" s="2"/>
      <c r="X42" s="2"/>
      <c r="Y42" s="2"/>
      <c r="Z42" s="2"/>
      <c r="AA42" s="2"/>
      <c r="AB42" s="2"/>
      <c r="AC42" s="2"/>
      <c r="AD42" s="2"/>
      <c r="AE42" s="2"/>
      <c r="AF42" s="2"/>
      <c r="AG42" s="2"/>
      <c r="AH42" s="2"/>
      <c r="AI42" s="2"/>
      <c r="AJ42" s="2"/>
      <c r="AK42" s="2"/>
      <c r="AL42" s="2"/>
      <c r="AM42" s="2"/>
      <c r="AN42" s="140"/>
      <c r="AO42" s="140"/>
      <c r="AP42" s="140"/>
      <c r="AQ42" s="140"/>
      <c r="AR42" s="140"/>
      <c r="AS42" s="140"/>
      <c r="AT42" s="140"/>
      <c r="AU42" s="140"/>
      <c r="AV42" s="140"/>
      <c r="AW42" s="140"/>
      <c r="AX42" s="140"/>
      <c r="AY42" s="140"/>
      <c r="AZ42" s="140"/>
      <c r="BA42" s="140"/>
      <c r="BB42" s="140"/>
      <c r="BC42" s="140"/>
      <c r="BD42" s="140"/>
      <c r="BE42" s="140"/>
      <c r="BF42" s="140"/>
      <c r="BG42" s="140"/>
      <c r="BH42" s="140"/>
      <c r="BI42" s="140"/>
      <c r="BJ42" s="140"/>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row r="43" spans="1:1024" x14ac:dyDescent="0.25">
      <c r="A43" s="139"/>
      <c r="B43" s="140" t="s">
        <v>115</v>
      </c>
      <c r="C43" s="140"/>
      <c r="D43" s="140"/>
      <c r="E43" s="140"/>
      <c r="F43" s="139"/>
      <c r="G43" s="139"/>
      <c r="H43" s="140"/>
      <c r="I43" s="140"/>
      <c r="J43" s="140"/>
      <c r="K43" s="140"/>
      <c r="L43" s="140"/>
      <c r="M43" s="140"/>
      <c r="N43" s="140"/>
      <c r="O43" s="140"/>
      <c r="P43" s="140"/>
      <c r="Q43" s="140"/>
      <c r="R43" s="140"/>
      <c r="S43" s="140"/>
      <c r="T43" s="140"/>
      <c r="U43" s="140"/>
      <c r="V43" s="140"/>
      <c r="W43" s="2"/>
      <c r="X43" s="2"/>
      <c r="Y43" s="2"/>
      <c r="Z43" s="2"/>
      <c r="AA43" s="2"/>
      <c r="AB43" s="2"/>
      <c r="AC43" s="2"/>
      <c r="AD43" s="2"/>
      <c r="AE43" s="2"/>
      <c r="AF43" s="2"/>
      <c r="AG43" s="2"/>
      <c r="AH43" s="2"/>
      <c r="AI43" s="2"/>
      <c r="AJ43" s="2"/>
      <c r="AK43" s="2"/>
      <c r="AL43" s="2"/>
      <c r="AM43" s="2"/>
      <c r="AN43" s="140"/>
      <c r="AO43" s="140"/>
      <c r="AP43" s="140"/>
      <c r="AQ43" s="140"/>
      <c r="AR43" s="140"/>
      <c r="AS43" s="140"/>
      <c r="AT43" s="140"/>
      <c r="AU43" s="140"/>
      <c r="AV43" s="140"/>
      <c r="AW43" s="140"/>
      <c r="AX43" s="140"/>
      <c r="AY43" s="140"/>
      <c r="AZ43" s="140"/>
      <c r="BA43" s="140"/>
      <c r="BB43" s="140"/>
      <c r="BC43" s="140"/>
      <c r="BD43" s="140"/>
      <c r="BE43" s="140"/>
      <c r="BF43" s="140"/>
      <c r="BG43" s="140"/>
      <c r="BH43" s="140"/>
      <c r="BI43" s="140"/>
      <c r="BJ43" s="140"/>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row>
    <row r="44" spans="1:1024" x14ac:dyDescent="0.25">
      <c r="A44" s="139"/>
      <c r="B44" s="140" t="s">
        <v>116</v>
      </c>
      <c r="C44" s="140"/>
      <c r="D44" s="140"/>
      <c r="E44" s="140"/>
      <c r="F44" s="139"/>
      <c r="G44" s="139"/>
      <c r="H44" s="140"/>
      <c r="I44" s="140"/>
      <c r="J44" s="140"/>
      <c r="K44" s="140"/>
      <c r="L44" s="140"/>
      <c r="M44" s="140"/>
      <c r="N44" s="140"/>
      <c r="O44" s="140"/>
      <c r="P44" s="140"/>
      <c r="Q44" s="140"/>
      <c r="R44" s="140"/>
      <c r="S44" s="140"/>
      <c r="T44" s="140"/>
      <c r="U44" s="140"/>
      <c r="V44" s="140"/>
      <c r="W44" s="2"/>
      <c r="X44" s="2"/>
      <c r="Y44" s="2"/>
      <c r="Z44" s="2"/>
      <c r="AA44" s="2"/>
      <c r="AB44" s="2"/>
      <c r="AC44" s="2"/>
      <c r="AD44" s="2"/>
      <c r="AE44" s="2"/>
      <c r="AF44" s="2"/>
      <c r="AG44" s="2"/>
      <c r="AH44" s="2"/>
      <c r="AI44" s="2"/>
      <c r="AJ44" s="2"/>
      <c r="AK44" s="2"/>
      <c r="AL44" s="2"/>
      <c r="AM44" s="2"/>
      <c r="AN44" s="140"/>
      <c r="AO44" s="140"/>
      <c r="AP44" s="140"/>
      <c r="AQ44" s="140"/>
      <c r="AR44" s="140"/>
      <c r="AS44" s="140"/>
      <c r="AT44" s="140"/>
      <c r="AU44" s="140"/>
      <c r="AV44" s="140"/>
      <c r="AW44" s="140"/>
      <c r="AX44" s="140"/>
      <c r="AY44" s="140"/>
      <c r="AZ44" s="140"/>
      <c r="BA44" s="140"/>
      <c r="BB44" s="140"/>
      <c r="BC44" s="140"/>
      <c r="BD44" s="140"/>
      <c r="BE44" s="140"/>
      <c r="BF44" s="140"/>
      <c r="BG44" s="140"/>
      <c r="BH44" s="140"/>
      <c r="BI44" s="140"/>
      <c r="BJ44" s="140"/>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row>
    <row r="45" spans="1:1024" x14ac:dyDescent="0.25">
      <c r="A45" s="139"/>
      <c r="B45" s="140" t="s">
        <v>117</v>
      </c>
      <c r="C45" s="140"/>
      <c r="D45" s="140"/>
      <c r="E45" s="140"/>
      <c r="F45" s="139"/>
      <c r="G45" s="139"/>
      <c r="H45" s="140"/>
      <c r="I45" s="140"/>
      <c r="J45" s="140"/>
      <c r="K45" s="140"/>
      <c r="L45" s="140"/>
      <c r="M45" s="140"/>
      <c r="N45" s="140"/>
      <c r="O45" s="140"/>
      <c r="P45" s="140"/>
      <c r="Q45" s="140"/>
      <c r="R45" s="140"/>
      <c r="S45" s="140"/>
      <c r="T45" s="140"/>
      <c r="U45" s="140"/>
      <c r="V45" s="140"/>
      <c r="W45" s="2"/>
      <c r="X45" s="2"/>
      <c r="Y45" s="2"/>
      <c r="Z45" s="2"/>
      <c r="AA45" s="2"/>
      <c r="AB45" s="2"/>
      <c r="AC45" s="2"/>
      <c r="AD45" s="2"/>
      <c r="AE45" s="2"/>
      <c r="AF45" s="2"/>
      <c r="AG45" s="2"/>
      <c r="AH45" s="2"/>
      <c r="AI45" s="2"/>
      <c r="AJ45" s="2"/>
      <c r="AK45" s="2"/>
      <c r="AL45" s="2"/>
      <c r="AM45" s="2"/>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row>
    <row r="46" spans="1:1024" x14ac:dyDescent="0.25">
      <c r="A46" s="139"/>
      <c r="B46" s="140" t="s">
        <v>118</v>
      </c>
      <c r="C46" s="140"/>
      <c r="D46" s="140"/>
      <c r="E46" s="140"/>
      <c r="F46" s="139"/>
      <c r="G46" s="139"/>
      <c r="H46" s="140"/>
      <c r="I46" s="140"/>
      <c r="J46" s="140"/>
      <c r="K46" s="140"/>
      <c r="L46" s="140"/>
      <c r="M46" s="140"/>
      <c r="N46" s="140"/>
      <c r="O46" s="140"/>
      <c r="P46" s="140"/>
      <c r="Q46" s="140"/>
      <c r="R46" s="140"/>
      <c r="S46" s="140"/>
      <c r="T46" s="140"/>
      <c r="U46" s="140"/>
      <c r="V46" s="140"/>
      <c r="W46" s="2"/>
      <c r="X46" s="2"/>
      <c r="Y46" s="2"/>
      <c r="Z46" s="2"/>
      <c r="AA46" s="2"/>
      <c r="AB46" s="2"/>
      <c r="AC46" s="2"/>
      <c r="AD46" s="2"/>
      <c r="AE46" s="2"/>
      <c r="AF46" s="2"/>
      <c r="AG46" s="2"/>
      <c r="AH46" s="2"/>
      <c r="AI46" s="2"/>
      <c r="AJ46" s="2"/>
      <c r="AK46" s="2"/>
      <c r="AL46" s="2"/>
      <c r="AM46" s="2"/>
      <c r="AN46" s="140"/>
      <c r="AO46" s="140"/>
      <c r="AP46" s="140"/>
      <c r="AQ46" s="140"/>
      <c r="AR46" s="140"/>
      <c r="AS46" s="140"/>
      <c r="AT46" s="140"/>
      <c r="AU46" s="140"/>
      <c r="AV46" s="140"/>
      <c r="AW46" s="140"/>
      <c r="AX46" s="140"/>
      <c r="AY46" s="140"/>
      <c r="AZ46" s="140"/>
      <c r="BA46" s="140"/>
      <c r="BB46" s="140"/>
      <c r="BC46" s="140"/>
      <c r="BD46" s="140"/>
      <c r="BE46" s="140"/>
      <c r="BF46" s="140"/>
      <c r="BG46" s="140"/>
      <c r="BH46" s="140"/>
      <c r="BI46" s="140"/>
      <c r="BJ46" s="140"/>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row>
    <row r="47" spans="1:1024" x14ac:dyDescent="0.25">
      <c r="A47" s="139"/>
      <c r="B47" s="140" t="s">
        <v>119</v>
      </c>
      <c r="C47" s="140"/>
      <c r="D47" s="140"/>
      <c r="E47" s="140"/>
      <c r="F47" s="139"/>
      <c r="G47" s="139"/>
      <c r="H47" s="140"/>
      <c r="I47" s="140"/>
      <c r="J47" s="140"/>
      <c r="K47" s="140"/>
      <c r="L47" s="140"/>
      <c r="M47" s="140"/>
      <c r="N47" s="140"/>
      <c r="O47" s="140"/>
      <c r="P47" s="140"/>
      <c r="Q47" s="140"/>
      <c r="R47" s="140"/>
      <c r="S47" s="140"/>
      <c r="T47" s="140"/>
      <c r="U47" s="140"/>
      <c r="V47" s="140"/>
      <c r="W47" s="2"/>
      <c r="X47" s="2"/>
      <c r="Y47" s="2"/>
      <c r="Z47" s="2"/>
      <c r="AA47" s="2"/>
      <c r="AB47" s="2"/>
      <c r="AC47" s="2"/>
      <c r="AD47" s="2"/>
      <c r="AE47" s="2"/>
      <c r="AF47" s="2"/>
      <c r="AG47" s="2"/>
      <c r="AH47" s="2"/>
      <c r="AI47" s="2"/>
      <c r="AJ47" s="2"/>
      <c r="AK47" s="2"/>
      <c r="AL47" s="2"/>
      <c r="AM47" s="2"/>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row>
    <row r="48" spans="1:1024" x14ac:dyDescent="0.25">
      <c r="A48" s="139"/>
      <c r="B48" s="140" t="s">
        <v>120</v>
      </c>
      <c r="C48" s="140"/>
      <c r="D48" s="140"/>
      <c r="E48" s="140"/>
      <c r="F48" s="139"/>
      <c r="G48" s="139"/>
      <c r="H48" s="140"/>
      <c r="I48" s="140"/>
      <c r="J48" s="140"/>
      <c r="K48" s="140"/>
      <c r="L48" s="140"/>
      <c r="M48" s="140"/>
      <c r="N48" s="140"/>
      <c r="O48" s="140"/>
      <c r="P48" s="140"/>
      <c r="Q48" s="140"/>
      <c r="R48" s="140"/>
      <c r="S48" s="140"/>
      <c r="T48" s="140"/>
      <c r="U48" s="140"/>
      <c r="V48" s="140"/>
      <c r="W48" s="2"/>
      <c r="X48" s="2"/>
      <c r="Y48" s="2"/>
      <c r="Z48" s="2"/>
      <c r="AA48" s="2"/>
      <c r="AB48" s="2"/>
      <c r="AC48" s="2"/>
      <c r="AD48" s="2"/>
      <c r="AE48" s="2"/>
      <c r="AF48" s="2"/>
      <c r="AG48" s="2"/>
      <c r="AH48" s="2"/>
      <c r="AI48" s="2"/>
      <c r="AJ48" s="2"/>
      <c r="AK48" s="2"/>
      <c r="AL48" s="2"/>
      <c r="AM48" s="2"/>
      <c r="AN48" s="140"/>
      <c r="AO48" s="140"/>
      <c r="AP48" s="140"/>
      <c r="AQ48" s="140"/>
      <c r="AR48" s="140"/>
      <c r="AS48" s="140"/>
      <c r="AT48" s="140"/>
      <c r="AU48" s="140"/>
      <c r="AV48" s="140"/>
      <c r="AW48" s="140"/>
      <c r="AX48" s="140"/>
      <c r="AY48" s="140"/>
      <c r="AZ48" s="140"/>
      <c r="BA48" s="140"/>
      <c r="BB48" s="140"/>
      <c r="BC48" s="140"/>
      <c r="BD48" s="140"/>
      <c r="BE48" s="140"/>
      <c r="BF48" s="140"/>
      <c r="BG48" s="140"/>
      <c r="BH48" s="140"/>
      <c r="BI48" s="140"/>
      <c r="BJ48" s="140"/>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E1" zoomScale="60" zoomScaleNormal="100" workbookViewId="0">
      <selection sqref="A1:XFD1048576"/>
    </sheetView>
  </sheetViews>
  <sheetFormatPr defaultRowHeight="15.75" x14ac:dyDescent="0.25"/>
  <cols>
    <col min="1" max="3" width="10.7109375" style="128"/>
    <col min="4" max="4" width="11.5703125" style="128"/>
    <col min="5" max="5" width="12.42578125" style="128"/>
    <col min="6" max="6" width="8.7109375" style="128"/>
    <col min="7" max="7" width="10.42578125" style="128"/>
    <col min="8" max="8" width="8.7109375" style="128"/>
    <col min="9" max="9" width="8.28515625" style="128"/>
    <col min="10" max="10" width="20.7109375" style="128"/>
    <col min="11" max="11" width="11.140625" style="128"/>
    <col min="12" max="12" width="8.85546875" style="128"/>
    <col min="13" max="13" width="8.7109375" style="128"/>
    <col min="14" max="14" width="13.7109375" style="128"/>
    <col min="15" max="16" width="8.7109375" style="128"/>
    <col min="17" max="17" width="12.42578125" style="128"/>
    <col min="18" max="18" width="12.5703125" style="128"/>
    <col min="19" max="19" width="18.85546875" style="128"/>
    <col min="20" max="20" width="23" style="128"/>
    <col min="21" max="21" width="31.85546875" style="128"/>
    <col min="22" max="23" width="8.7109375" style="128"/>
    <col min="24" max="24" width="25.42578125" style="128"/>
    <col min="25" max="25" width="15.85546875" style="128"/>
    <col min="26" max="26" width="19.140625" style="128"/>
    <col min="27" max="27" width="19.85546875" style="128"/>
    <col min="28" max="240" width="10.7109375" style="128"/>
    <col min="241" max="242" width="16.140625" style="128"/>
    <col min="243" max="245" width="15.140625" style="128"/>
    <col min="246" max="249" width="13.7109375" style="128"/>
    <col min="250" max="253" width="16.140625" style="128"/>
    <col min="254" max="254" width="23.42578125" style="128"/>
    <col min="255" max="255" width="21.140625" style="128"/>
    <col min="256" max="256" width="18.140625" style="128"/>
    <col min="257" max="265" width="15.140625" style="128"/>
    <col min="266" max="496" width="10.7109375" style="128"/>
    <col min="497" max="498" width="16.140625" style="128"/>
    <col min="499" max="501" width="15.140625" style="128"/>
    <col min="502" max="505" width="13.7109375" style="128"/>
    <col min="506" max="509" width="16.140625" style="128"/>
    <col min="510" max="510" width="23.42578125" style="128"/>
    <col min="511" max="511" width="21.140625" style="128"/>
    <col min="512" max="512" width="18.140625" style="128"/>
    <col min="513" max="521" width="15.140625" style="128"/>
    <col min="522" max="752" width="10.7109375" style="128"/>
    <col min="753" max="754" width="16.140625" style="128"/>
    <col min="755" max="757" width="15.140625" style="128"/>
    <col min="758" max="761" width="13.7109375" style="128"/>
    <col min="762" max="765" width="16.140625" style="128"/>
    <col min="766" max="766" width="23.42578125" style="128"/>
    <col min="767" max="767" width="21.140625" style="128"/>
    <col min="768" max="768" width="18.140625" style="128"/>
    <col min="769" max="777" width="15.140625" style="128"/>
    <col min="778" max="1008" width="10.7109375" style="128"/>
    <col min="1009" max="1010" width="16.140625" style="128"/>
    <col min="1011" max="1013" width="15.140625" style="128"/>
    <col min="1014" max="1017" width="13.7109375" style="128"/>
    <col min="1018" max="1021" width="16.140625" style="128"/>
    <col min="1022" max="1022" width="23.42578125" style="128"/>
    <col min="1023" max="1023" width="21.140625" style="128"/>
    <col min="1024" max="1025" width="18.140625" style="128"/>
    <col min="1026" max="16384" width="9.140625" style="2"/>
  </cols>
  <sheetData>
    <row r="1" spans="1:1024" ht="25.5" customHeight="1" x14ac:dyDescent="0.25">
      <c r="A1" s="2"/>
      <c r="B1" s="2"/>
      <c r="C1" s="2"/>
      <c r="D1" s="2"/>
      <c r="E1" s="2"/>
      <c r="F1" s="2"/>
      <c r="G1" s="2"/>
      <c r="H1" s="2"/>
      <c r="I1" s="2"/>
      <c r="J1" s="2"/>
      <c r="K1" s="2"/>
      <c r="L1" s="2"/>
      <c r="M1" s="2"/>
      <c r="N1" s="2"/>
      <c r="O1" s="2"/>
      <c r="P1" s="2"/>
      <c r="Q1" s="2"/>
      <c r="R1" s="2"/>
      <c r="S1" s="2"/>
      <c r="T1" s="2"/>
      <c r="U1" s="2"/>
      <c r="V1" s="2"/>
      <c r="W1" s="2"/>
      <c r="X1" s="2"/>
      <c r="Y1" s="2"/>
      <c r="Z1" s="2"/>
      <c r="AA1" s="3" t="s">
        <v>0</v>
      </c>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s="84" customFormat="1" ht="18.75" customHeight="1" x14ac:dyDescent="0.3">
      <c r="E2" s="83"/>
      <c r="AA2" s="4" t="s">
        <v>1</v>
      </c>
    </row>
    <row r="3" spans="1:1024" s="84" customFormat="1" ht="18.75" customHeight="1" x14ac:dyDescent="0.3">
      <c r="E3" s="83"/>
      <c r="AA3" s="4" t="s">
        <v>2</v>
      </c>
    </row>
    <row r="4" spans="1:1024" x14ac:dyDescent="0.25">
      <c r="A4" s="84"/>
      <c r="B4" s="84"/>
      <c r="C4" s="84"/>
      <c r="D4" s="84"/>
      <c r="E4" s="87"/>
      <c r="F4" s="2"/>
      <c r="G4" s="2"/>
      <c r="H4" s="2"/>
      <c r="I4" s="2"/>
      <c r="J4" s="2"/>
      <c r="K4" s="2"/>
      <c r="L4" s="2"/>
      <c r="M4" s="2"/>
      <c r="N4" s="2"/>
      <c r="O4" s="2"/>
      <c r="P4" s="2"/>
      <c r="Q4" s="84"/>
      <c r="R4" s="84"/>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x14ac:dyDescent="0.25">
      <c r="A6" s="143"/>
      <c r="B6" s="143"/>
      <c r="C6" s="143"/>
      <c r="D6" s="143"/>
      <c r="E6" s="143"/>
      <c r="F6" s="143"/>
      <c r="G6" s="143"/>
      <c r="H6" s="143"/>
      <c r="I6" s="143"/>
      <c r="J6" s="143"/>
      <c r="K6" s="143"/>
      <c r="L6" s="143"/>
      <c r="M6" s="143"/>
      <c r="N6" s="143"/>
      <c r="O6" s="143"/>
      <c r="P6" s="143"/>
      <c r="Q6" s="143"/>
      <c r="R6" s="143"/>
      <c r="S6" s="143"/>
      <c r="T6" s="143"/>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
      <c r="B7" s="2"/>
      <c r="C7" s="2"/>
      <c r="D7" s="2"/>
      <c r="E7" s="256" t="s">
        <v>3</v>
      </c>
      <c r="F7" s="256"/>
      <c r="G7" s="256"/>
      <c r="H7" s="256"/>
      <c r="I7" s="256"/>
      <c r="J7" s="256"/>
      <c r="K7" s="256"/>
      <c r="L7" s="256"/>
      <c r="M7" s="256"/>
      <c r="N7" s="256"/>
      <c r="O7" s="256"/>
      <c r="P7" s="256"/>
      <c r="Q7" s="256"/>
      <c r="R7" s="256"/>
      <c r="S7" s="256"/>
      <c r="T7" s="256"/>
      <c r="U7" s="256"/>
      <c r="V7" s="256"/>
      <c r="W7" s="256"/>
      <c r="X7" s="256"/>
      <c r="Y7" s="256"/>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
      <c r="B8" s="2"/>
      <c r="C8" s="2"/>
      <c r="D8" s="2"/>
      <c r="E8" s="91"/>
      <c r="F8" s="91"/>
      <c r="G8" s="91"/>
      <c r="H8" s="91"/>
      <c r="I8" s="91"/>
      <c r="J8" s="91"/>
      <c r="K8" s="91"/>
      <c r="L8" s="91"/>
      <c r="M8" s="91"/>
      <c r="N8" s="91"/>
      <c r="O8" s="91"/>
      <c r="P8" s="91"/>
      <c r="Q8" s="91"/>
      <c r="R8" s="91"/>
      <c r="S8" s="8"/>
      <c r="T8" s="8"/>
      <c r="U8" s="8"/>
      <c r="V8" s="8"/>
      <c r="W8" s="8"/>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8.75" customHeight="1" x14ac:dyDescent="0.25">
      <c r="A9" s="2"/>
      <c r="B9" s="2"/>
      <c r="C9" s="2"/>
      <c r="D9" s="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8.75" customHeight="1" x14ac:dyDescent="0.25">
      <c r="A10" s="2"/>
      <c r="B10" s="2"/>
      <c r="C10" s="2"/>
      <c r="D10" s="2"/>
      <c r="E10" s="258" t="s">
        <v>4</v>
      </c>
      <c r="F10" s="258"/>
      <c r="G10" s="258"/>
      <c r="H10" s="258"/>
      <c r="I10" s="258"/>
      <c r="J10" s="258"/>
      <c r="K10" s="258"/>
      <c r="L10" s="258"/>
      <c r="M10" s="258"/>
      <c r="N10" s="258"/>
      <c r="O10" s="258"/>
      <c r="P10" s="258"/>
      <c r="Q10" s="258"/>
      <c r="R10" s="258"/>
      <c r="S10" s="258"/>
      <c r="T10" s="258"/>
      <c r="U10" s="258"/>
      <c r="V10" s="258"/>
      <c r="W10" s="258"/>
      <c r="X10" s="258"/>
      <c r="Y10" s="258"/>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
      <c r="B11" s="2"/>
      <c r="C11" s="2"/>
      <c r="D11" s="2"/>
      <c r="E11" s="91"/>
      <c r="F11" s="91"/>
      <c r="G11" s="91"/>
      <c r="H11" s="91"/>
      <c r="I11" s="91"/>
      <c r="J11" s="91"/>
      <c r="K11" s="91"/>
      <c r="L11" s="91"/>
      <c r="M11" s="91"/>
      <c r="N11" s="91"/>
      <c r="O11" s="91"/>
      <c r="P11" s="91"/>
      <c r="Q11" s="91"/>
      <c r="R11" s="91"/>
      <c r="S11" s="8"/>
      <c r="T11" s="8"/>
      <c r="U11" s="8"/>
      <c r="V11" s="8"/>
      <c r="W11" s="8"/>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8.75" customHeight="1" x14ac:dyDescent="0.25">
      <c r="A12" s="2"/>
      <c r="B12" s="2"/>
      <c r="C12" s="2"/>
      <c r="D12" s="2"/>
      <c r="E12" s="263" t="str">
        <f>'1. паспорт местоположение'!A12</f>
        <v>M_TP1600.PR.0088</v>
      </c>
      <c r="F12" s="263"/>
      <c r="G12" s="263"/>
      <c r="H12" s="263"/>
      <c r="I12" s="263"/>
      <c r="J12" s="263"/>
      <c r="K12" s="263"/>
      <c r="L12" s="263"/>
      <c r="M12" s="263"/>
      <c r="N12" s="263"/>
      <c r="O12" s="263"/>
      <c r="P12" s="263"/>
      <c r="Q12" s="263"/>
      <c r="R12" s="263"/>
      <c r="S12" s="263"/>
      <c r="T12" s="263"/>
      <c r="U12" s="263"/>
      <c r="V12" s="263"/>
      <c r="W12" s="263"/>
      <c r="X12" s="263"/>
      <c r="Y12" s="263"/>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8.75" customHeight="1" x14ac:dyDescent="0.25">
      <c r="A13" s="2"/>
      <c r="B13" s="2"/>
      <c r="C13" s="2"/>
      <c r="D13" s="2"/>
      <c r="E13" s="258" t="s">
        <v>5</v>
      </c>
      <c r="F13" s="258"/>
      <c r="G13" s="258"/>
      <c r="H13" s="258"/>
      <c r="I13" s="258"/>
      <c r="J13" s="258"/>
      <c r="K13" s="258"/>
      <c r="L13" s="258"/>
      <c r="M13" s="258"/>
      <c r="N13" s="258"/>
      <c r="O13" s="258"/>
      <c r="P13" s="258"/>
      <c r="Q13" s="258"/>
      <c r="R13" s="258"/>
      <c r="S13" s="258"/>
      <c r="T13" s="258"/>
      <c r="U13" s="258"/>
      <c r="V13" s="258"/>
      <c r="W13" s="258"/>
      <c r="X13" s="258"/>
      <c r="Y13" s="258"/>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s="96" customFormat="1" ht="15.75" customHeight="1" x14ac:dyDescent="0.2">
      <c r="E14" s="50"/>
      <c r="F14" s="50"/>
      <c r="G14" s="50"/>
      <c r="H14" s="50"/>
      <c r="I14" s="50"/>
      <c r="J14" s="50"/>
      <c r="K14" s="50"/>
      <c r="L14" s="50"/>
      <c r="M14" s="50"/>
      <c r="N14" s="50"/>
      <c r="O14" s="50"/>
      <c r="P14" s="50"/>
      <c r="Q14" s="50"/>
      <c r="R14" s="50"/>
      <c r="S14" s="50"/>
      <c r="T14" s="50"/>
      <c r="U14" s="50"/>
      <c r="V14" s="50"/>
      <c r="W14" s="50"/>
    </row>
    <row r="15" spans="1:1024" s="97" customFormat="1" x14ac:dyDescent="0.2">
      <c r="E15" s="263" t="str">
        <f>'1. паспорт местоположение'!A15</f>
        <v>Модернизация ПС 110 кВ Новомолодежная 1Т, 2Т (установка защит ближнего резервирования 1Т, 2Т - 2 шт.)</v>
      </c>
      <c r="F15" s="263"/>
      <c r="G15" s="263"/>
      <c r="H15" s="263"/>
      <c r="I15" s="263"/>
      <c r="J15" s="263"/>
      <c r="K15" s="263"/>
      <c r="L15" s="263"/>
      <c r="M15" s="263"/>
      <c r="N15" s="263"/>
      <c r="O15" s="263"/>
      <c r="P15" s="263"/>
      <c r="Q15" s="263"/>
      <c r="R15" s="263"/>
      <c r="S15" s="263"/>
      <c r="T15" s="263"/>
      <c r="U15" s="263"/>
      <c r="V15" s="263"/>
      <c r="W15" s="263"/>
      <c r="X15" s="263"/>
      <c r="Y15" s="263"/>
    </row>
    <row r="16" spans="1:1024" ht="15" customHeight="1" x14ac:dyDescent="0.25">
      <c r="A16" s="97"/>
      <c r="B16" s="97"/>
      <c r="C16" s="97"/>
      <c r="D16" s="97"/>
      <c r="E16" s="258" t="s">
        <v>7</v>
      </c>
      <c r="F16" s="258"/>
      <c r="G16" s="258"/>
      <c r="H16" s="258"/>
      <c r="I16" s="258"/>
      <c r="J16" s="258"/>
      <c r="K16" s="258"/>
      <c r="L16" s="258"/>
      <c r="M16" s="258"/>
      <c r="N16" s="258"/>
      <c r="O16" s="258"/>
      <c r="P16" s="258"/>
      <c r="Q16" s="258"/>
      <c r="R16" s="258"/>
      <c r="S16" s="258"/>
      <c r="T16" s="258"/>
      <c r="U16" s="258"/>
      <c r="V16" s="258"/>
      <c r="W16" s="258"/>
      <c r="X16" s="258"/>
      <c r="Y16" s="258"/>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 customHeight="1" x14ac:dyDescent="0.25">
      <c r="A17" s="97"/>
      <c r="B17" s="97"/>
      <c r="C17" s="97"/>
      <c r="D17" s="97"/>
      <c r="E17" s="98"/>
      <c r="F17" s="98"/>
      <c r="G17" s="98"/>
      <c r="H17" s="98"/>
      <c r="I17" s="98"/>
      <c r="J17" s="98"/>
      <c r="K17" s="98"/>
      <c r="L17" s="98"/>
      <c r="M17" s="98"/>
      <c r="N17" s="98"/>
      <c r="O17" s="98"/>
      <c r="P17" s="98"/>
      <c r="Q17" s="98"/>
      <c r="R17" s="98"/>
      <c r="S17" s="98"/>
      <c r="T17" s="98"/>
      <c r="U17" s="98"/>
      <c r="V17" s="98"/>
      <c r="W17" s="98"/>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5" customHeight="1" x14ac:dyDescent="0.25">
      <c r="A18" s="97"/>
      <c r="B18" s="97"/>
      <c r="C18" s="97"/>
      <c r="D18" s="97"/>
      <c r="E18" s="271"/>
      <c r="F18" s="271"/>
      <c r="G18" s="271"/>
      <c r="H18" s="271"/>
      <c r="I18" s="271"/>
      <c r="J18" s="271"/>
      <c r="K18" s="271"/>
      <c r="L18" s="271"/>
      <c r="M18" s="271"/>
      <c r="N18" s="271"/>
      <c r="O18" s="271"/>
      <c r="P18" s="271"/>
      <c r="Q18" s="271"/>
      <c r="R18" s="271"/>
      <c r="S18" s="271"/>
      <c r="T18" s="271"/>
      <c r="U18" s="271"/>
      <c r="V18" s="271"/>
      <c r="W18" s="271"/>
      <c r="X18" s="271"/>
      <c r="Y18" s="271"/>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25.5" customHeight="1" x14ac:dyDescent="0.25">
      <c r="A19" s="271" t="s">
        <v>121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s="129" customFormat="1" ht="21" customHeight="1" x14ac:dyDescent="0.25"/>
    <row r="21" spans="1:1024" ht="15.75" customHeight="1" x14ac:dyDescent="0.25">
      <c r="A21" s="274" t="s">
        <v>9</v>
      </c>
      <c r="B21" s="274" t="s">
        <v>122</v>
      </c>
      <c r="C21" s="274"/>
      <c r="D21" s="274" t="s">
        <v>123</v>
      </c>
      <c r="E21" s="274"/>
      <c r="F21" s="274" t="s">
        <v>81</v>
      </c>
      <c r="G21" s="274"/>
      <c r="H21" s="274"/>
      <c r="I21" s="274"/>
      <c r="J21" s="274" t="s">
        <v>124</v>
      </c>
      <c r="K21" s="274" t="s">
        <v>125</v>
      </c>
      <c r="L21" s="274"/>
      <c r="M21" s="274" t="s">
        <v>126</v>
      </c>
      <c r="N21" s="274"/>
      <c r="O21" s="274" t="s">
        <v>127</v>
      </c>
      <c r="P21" s="274"/>
      <c r="Q21" s="274" t="s">
        <v>128</v>
      </c>
      <c r="R21" s="274"/>
      <c r="S21" s="274" t="s">
        <v>129</v>
      </c>
      <c r="T21" s="274" t="s">
        <v>130</v>
      </c>
      <c r="U21" s="274" t="s">
        <v>131</v>
      </c>
      <c r="V21" s="274" t="s">
        <v>132</v>
      </c>
      <c r="W21" s="274"/>
      <c r="X21" s="269" t="s">
        <v>101</v>
      </c>
      <c r="Y21" s="269"/>
      <c r="Z21" s="269" t="s">
        <v>102</v>
      </c>
      <c r="AA21" s="269"/>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216" customHeight="1" x14ac:dyDescent="0.25">
      <c r="A22" s="274"/>
      <c r="B22" s="274"/>
      <c r="C22" s="274"/>
      <c r="D22" s="274"/>
      <c r="E22" s="274"/>
      <c r="F22" s="274" t="s">
        <v>133</v>
      </c>
      <c r="G22" s="274"/>
      <c r="H22" s="274" t="s">
        <v>134</v>
      </c>
      <c r="I22" s="274"/>
      <c r="J22" s="274"/>
      <c r="K22" s="274"/>
      <c r="L22" s="274"/>
      <c r="M22" s="274"/>
      <c r="N22" s="274"/>
      <c r="O22" s="274"/>
      <c r="P22" s="274"/>
      <c r="Q22" s="274"/>
      <c r="R22" s="274"/>
      <c r="S22" s="274"/>
      <c r="T22" s="274"/>
      <c r="U22" s="274"/>
      <c r="V22" s="274"/>
      <c r="W22" s="274"/>
      <c r="X22" s="59" t="s">
        <v>103</v>
      </c>
      <c r="Y22" s="59" t="s">
        <v>104</v>
      </c>
      <c r="Z22" s="59" t="s">
        <v>105</v>
      </c>
      <c r="AA22" s="59" t="s">
        <v>106</v>
      </c>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0" customHeight="1" x14ac:dyDescent="0.25">
      <c r="A23" s="274"/>
      <c r="B23" s="55" t="s">
        <v>107</v>
      </c>
      <c r="C23" s="55" t="s">
        <v>108</v>
      </c>
      <c r="D23" s="55" t="s">
        <v>107</v>
      </c>
      <c r="E23" s="55" t="s">
        <v>108</v>
      </c>
      <c r="F23" s="55" t="s">
        <v>107</v>
      </c>
      <c r="G23" s="55" t="s">
        <v>108</v>
      </c>
      <c r="H23" s="55" t="s">
        <v>107</v>
      </c>
      <c r="I23" s="55" t="s">
        <v>108</v>
      </c>
      <c r="J23" s="55" t="s">
        <v>107</v>
      </c>
      <c r="K23" s="55" t="s">
        <v>107</v>
      </c>
      <c r="L23" s="55" t="s">
        <v>108</v>
      </c>
      <c r="M23" s="55" t="s">
        <v>107</v>
      </c>
      <c r="N23" s="55" t="s">
        <v>108</v>
      </c>
      <c r="O23" s="55" t="s">
        <v>107</v>
      </c>
      <c r="P23" s="55" t="s">
        <v>108</v>
      </c>
      <c r="Q23" s="55" t="s">
        <v>107</v>
      </c>
      <c r="R23" s="55" t="s">
        <v>108</v>
      </c>
      <c r="S23" s="55" t="s">
        <v>107</v>
      </c>
      <c r="T23" s="55" t="s">
        <v>107</v>
      </c>
      <c r="U23" s="55" t="s">
        <v>107</v>
      </c>
      <c r="V23" s="55" t="s">
        <v>107</v>
      </c>
      <c r="W23" s="55" t="s">
        <v>108</v>
      </c>
      <c r="X23" s="55" t="s">
        <v>107</v>
      </c>
      <c r="Y23" s="55" t="s">
        <v>107</v>
      </c>
      <c r="Z23" s="59" t="s">
        <v>107</v>
      </c>
      <c r="AA23" s="59" t="s">
        <v>107</v>
      </c>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129" customFormat="1" ht="24" customHeight="1" x14ac:dyDescent="0.25">
      <c r="A25" s="145"/>
      <c r="B25" s="145"/>
      <c r="C25" s="145"/>
      <c r="D25" s="145"/>
      <c r="E25" s="146"/>
      <c r="F25" s="146"/>
      <c r="G25" s="54"/>
      <c r="H25" s="54"/>
      <c r="I25" s="54"/>
      <c r="J25" s="147"/>
      <c r="K25" s="147"/>
      <c r="L25" s="148"/>
      <c r="M25" s="148"/>
      <c r="N25" s="146"/>
      <c r="O25" s="146"/>
      <c r="P25" s="146"/>
      <c r="Q25" s="146"/>
      <c r="R25" s="54"/>
      <c r="S25" s="147"/>
      <c r="T25" s="147"/>
      <c r="U25" s="147"/>
      <c r="V25" s="147"/>
      <c r="W25" s="146"/>
      <c r="X25" s="145"/>
      <c r="Y25" s="145"/>
      <c r="Z25" s="145"/>
      <c r="AA25" s="145"/>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100" zoomScaleSheetLayoutView="85" workbookViewId="0">
      <selection activeCell="B27" sqref="B27"/>
    </sheetView>
  </sheetViews>
  <sheetFormatPr defaultRowHeight="15" x14ac:dyDescent="0.25"/>
  <cols>
    <col min="1" max="1" width="6.140625" style="2"/>
    <col min="2" max="2" width="55.85546875" style="2"/>
    <col min="3" max="3" width="102.7109375" style="2"/>
    <col min="4" max="4" width="15" style="2"/>
    <col min="5" max="5" width="37.85546875" style="2"/>
    <col min="6" max="6" width="20.5703125" style="2"/>
    <col min="7" max="7" width="26.140625" style="2"/>
    <col min="8" max="8" width="16.42578125" style="2"/>
    <col min="9" max="16384" width="9.140625" style="2"/>
  </cols>
  <sheetData>
    <row r="1" spans="1:29" s="84" customFormat="1" ht="18.75" customHeight="1" x14ac:dyDescent="0.2">
      <c r="A1" s="83"/>
      <c r="C1" s="3" t="s">
        <v>0</v>
      </c>
    </row>
    <row r="2" spans="1:29" ht="18.75" customHeight="1" x14ac:dyDescent="0.3">
      <c r="A2" s="83"/>
      <c r="B2" s="84"/>
      <c r="C2" s="4" t="s">
        <v>1</v>
      </c>
      <c r="E2" s="84"/>
      <c r="F2" s="84"/>
    </row>
    <row r="3" spans="1:29" ht="18.75" x14ac:dyDescent="0.3">
      <c r="A3" s="87"/>
      <c r="B3" s="84"/>
      <c r="C3" s="4" t="s">
        <v>2</v>
      </c>
      <c r="E3" s="84"/>
      <c r="F3" s="84"/>
    </row>
    <row r="4" spans="1:29" ht="18.75" x14ac:dyDescent="0.3">
      <c r="A4" s="87"/>
      <c r="B4" s="84"/>
      <c r="C4" s="4"/>
      <c r="E4" s="84"/>
      <c r="F4" s="84"/>
    </row>
    <row r="5" spans="1:29" ht="15.75" x14ac:dyDescent="0.25">
      <c r="A5" s="255" t="str">
        <f>'1. паспорт местоположение'!A5:C5</f>
        <v>Год раскрытия информации: 2023 год</v>
      </c>
      <c r="B5" s="255"/>
      <c r="C5" s="255"/>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87"/>
      <c r="E6" s="84"/>
      <c r="F6" s="84"/>
      <c r="G6" s="4"/>
    </row>
    <row r="7" spans="1:29" ht="18.75" x14ac:dyDescent="0.25">
      <c r="A7" s="256" t="s">
        <v>3</v>
      </c>
      <c r="B7" s="256"/>
      <c r="C7" s="256"/>
      <c r="D7" s="8"/>
      <c r="E7" s="8"/>
      <c r="F7" s="8"/>
      <c r="G7" s="8"/>
      <c r="H7" s="8"/>
      <c r="I7" s="8"/>
      <c r="J7" s="8"/>
      <c r="K7" s="8"/>
      <c r="L7" s="8"/>
      <c r="M7" s="8"/>
      <c r="N7" s="8"/>
      <c r="O7" s="8"/>
      <c r="P7" s="8"/>
      <c r="Q7" s="8"/>
      <c r="R7" s="8"/>
      <c r="S7" s="8"/>
      <c r="T7" s="8"/>
      <c r="U7" s="8"/>
    </row>
    <row r="8" spans="1:29" ht="18.75" x14ac:dyDescent="0.25">
      <c r="A8" s="256"/>
      <c r="B8" s="256"/>
      <c r="C8" s="256"/>
      <c r="D8" s="91"/>
      <c r="E8" s="91"/>
      <c r="F8" s="91"/>
      <c r="G8" s="91"/>
      <c r="H8" s="8"/>
      <c r="I8" s="8"/>
      <c r="J8" s="8"/>
      <c r="K8" s="8"/>
      <c r="L8" s="8"/>
      <c r="M8" s="8"/>
      <c r="N8" s="8"/>
      <c r="O8" s="8"/>
      <c r="P8" s="8"/>
      <c r="Q8" s="8"/>
      <c r="R8" s="8"/>
      <c r="S8" s="8"/>
      <c r="T8" s="8"/>
      <c r="U8" s="8"/>
    </row>
    <row r="9" spans="1:29" ht="18.75" x14ac:dyDescent="0.25">
      <c r="A9" s="263" t="str">
        <f>'1. паспорт местоположение'!A9:C9</f>
        <v>АО "Россети Тюмень"</v>
      </c>
      <c r="B9" s="263"/>
      <c r="C9" s="263"/>
      <c r="D9" s="9"/>
      <c r="E9" s="9"/>
      <c r="F9" s="9"/>
      <c r="G9" s="9"/>
      <c r="H9" s="8"/>
      <c r="I9" s="8"/>
      <c r="J9" s="8"/>
      <c r="K9" s="8"/>
      <c r="L9" s="8"/>
      <c r="M9" s="8"/>
      <c r="N9" s="8"/>
      <c r="O9" s="8"/>
      <c r="P9" s="8"/>
      <c r="Q9" s="8"/>
      <c r="R9" s="8"/>
      <c r="S9" s="8"/>
      <c r="T9" s="8"/>
      <c r="U9" s="8"/>
    </row>
    <row r="10" spans="1:29" ht="18.75" x14ac:dyDescent="0.25">
      <c r="A10" s="258" t="s">
        <v>4</v>
      </c>
      <c r="B10" s="258"/>
      <c r="C10" s="258"/>
      <c r="D10" s="10"/>
      <c r="E10" s="10"/>
      <c r="F10" s="10"/>
      <c r="G10" s="10"/>
      <c r="H10" s="8"/>
      <c r="I10" s="8"/>
      <c r="J10" s="8"/>
      <c r="K10" s="8"/>
      <c r="L10" s="8"/>
      <c r="M10" s="8"/>
      <c r="N10" s="8"/>
      <c r="O10" s="8"/>
      <c r="P10" s="8"/>
      <c r="Q10" s="8"/>
      <c r="R10" s="8"/>
      <c r="S10" s="8"/>
      <c r="T10" s="8"/>
      <c r="U10" s="8"/>
    </row>
    <row r="11" spans="1:29" ht="18.75" x14ac:dyDescent="0.25">
      <c r="A11" s="256"/>
      <c r="B11" s="256"/>
      <c r="C11" s="256"/>
      <c r="D11" s="91"/>
      <c r="E11" s="91"/>
      <c r="F11" s="91"/>
      <c r="G11" s="91"/>
      <c r="H11" s="8"/>
      <c r="I11" s="8"/>
      <c r="J11" s="8"/>
      <c r="K11" s="8"/>
      <c r="L11" s="8"/>
      <c r="M11" s="8"/>
      <c r="N11" s="8"/>
      <c r="O11" s="8"/>
      <c r="P11" s="8"/>
      <c r="Q11" s="8"/>
      <c r="R11" s="8"/>
      <c r="S11" s="8"/>
      <c r="T11" s="8"/>
      <c r="U11" s="8"/>
    </row>
    <row r="12" spans="1:29" ht="18.75" x14ac:dyDescent="0.25">
      <c r="A12" s="263" t="str">
        <f>'1. паспорт местоположение'!A12:C12</f>
        <v>M_TP1600.PR.0088</v>
      </c>
      <c r="B12" s="263"/>
      <c r="C12" s="263"/>
      <c r="D12" s="9"/>
      <c r="E12" s="9"/>
      <c r="F12" s="9"/>
      <c r="G12" s="9"/>
      <c r="H12" s="8"/>
      <c r="I12" s="8"/>
      <c r="J12" s="8"/>
      <c r="K12" s="8"/>
      <c r="L12" s="8"/>
      <c r="M12" s="8"/>
      <c r="N12" s="8"/>
      <c r="O12" s="8"/>
      <c r="P12" s="8"/>
      <c r="Q12" s="8"/>
      <c r="R12" s="8"/>
      <c r="S12" s="8"/>
      <c r="T12" s="8"/>
      <c r="U12" s="8"/>
    </row>
    <row r="13" spans="1:29" ht="18.75" x14ac:dyDescent="0.25">
      <c r="A13" s="258" t="s">
        <v>5</v>
      </c>
      <c r="B13" s="258"/>
      <c r="C13" s="258"/>
      <c r="D13" s="10"/>
      <c r="E13" s="10"/>
      <c r="F13" s="10"/>
      <c r="G13" s="10"/>
      <c r="H13" s="8"/>
      <c r="I13" s="8"/>
      <c r="J13" s="8"/>
      <c r="K13" s="8"/>
      <c r="L13" s="8"/>
      <c r="M13" s="8"/>
      <c r="N13" s="8"/>
      <c r="O13" s="8"/>
      <c r="P13" s="8"/>
      <c r="Q13" s="8"/>
      <c r="R13" s="8"/>
      <c r="S13" s="8"/>
      <c r="T13" s="8"/>
      <c r="U13" s="8"/>
    </row>
    <row r="14" spans="1:29" s="96" customFormat="1" ht="15.75" customHeight="1" x14ac:dyDescent="0.2">
      <c r="A14" s="264"/>
      <c r="B14" s="264"/>
      <c r="C14" s="264"/>
      <c r="D14" s="50"/>
      <c r="E14" s="50"/>
      <c r="F14" s="50"/>
      <c r="G14" s="50"/>
      <c r="H14" s="50"/>
      <c r="I14" s="50"/>
      <c r="J14" s="50"/>
      <c r="K14" s="50"/>
      <c r="L14" s="50"/>
      <c r="M14" s="50"/>
      <c r="N14" s="50"/>
      <c r="O14" s="50"/>
      <c r="P14" s="50"/>
      <c r="Q14" s="50"/>
      <c r="R14" s="50"/>
      <c r="S14" s="50"/>
      <c r="T14" s="50"/>
      <c r="U14" s="50"/>
    </row>
    <row r="15" spans="1:29" s="97" customFormat="1" ht="45.75" customHeight="1" x14ac:dyDescent="0.2">
      <c r="A15" s="265" t="str">
        <f>'1. паспорт местоположение'!A15:C15</f>
        <v>Модернизация ПС 110 кВ Новомолодежная 1Т, 2Т (установка защит ближнего резервирования 1Т, 2Т - 2 шт.)</v>
      </c>
      <c r="B15" s="265"/>
      <c r="C15" s="265"/>
      <c r="D15" s="9"/>
      <c r="E15" s="9"/>
      <c r="F15" s="9"/>
      <c r="G15" s="9"/>
      <c r="H15" s="9"/>
      <c r="I15" s="9"/>
      <c r="J15" s="9"/>
      <c r="K15" s="9"/>
      <c r="L15" s="9"/>
      <c r="M15" s="9"/>
      <c r="N15" s="9"/>
      <c r="O15" s="9"/>
      <c r="P15" s="9"/>
      <c r="Q15" s="9"/>
      <c r="R15" s="9"/>
      <c r="S15" s="9"/>
      <c r="T15" s="9"/>
      <c r="U15" s="9"/>
    </row>
    <row r="16" spans="1:29" ht="15" customHeight="1" x14ac:dyDescent="0.25">
      <c r="A16" s="258" t="s">
        <v>7</v>
      </c>
      <c r="B16" s="258"/>
      <c r="C16" s="258"/>
      <c r="D16" s="10"/>
      <c r="E16" s="10"/>
      <c r="F16" s="10"/>
      <c r="G16" s="10"/>
      <c r="H16" s="10"/>
      <c r="I16" s="10"/>
      <c r="J16" s="10"/>
      <c r="K16" s="10"/>
      <c r="L16" s="10"/>
      <c r="M16" s="10"/>
      <c r="N16" s="10"/>
      <c r="O16" s="10"/>
      <c r="P16" s="10"/>
      <c r="Q16" s="10"/>
      <c r="R16" s="10"/>
      <c r="S16" s="10"/>
      <c r="T16" s="10"/>
      <c r="U16" s="10"/>
    </row>
    <row r="17" spans="1:21" ht="15" customHeight="1" x14ac:dyDescent="0.25">
      <c r="A17" s="264"/>
      <c r="B17" s="264"/>
      <c r="C17" s="264"/>
      <c r="D17" s="98"/>
      <c r="E17" s="98"/>
      <c r="F17" s="98"/>
      <c r="G17" s="98"/>
      <c r="H17" s="98"/>
      <c r="I17" s="98"/>
      <c r="J17" s="98"/>
      <c r="K17" s="98"/>
      <c r="L17" s="98"/>
      <c r="M17" s="98"/>
      <c r="N17" s="98"/>
      <c r="O17" s="98"/>
      <c r="P17" s="98"/>
      <c r="Q17" s="98"/>
      <c r="R17" s="98"/>
    </row>
    <row r="18" spans="1:21" ht="27.75" customHeight="1" x14ac:dyDescent="0.25">
      <c r="A18" s="261" t="s">
        <v>135</v>
      </c>
      <c r="B18" s="261"/>
      <c r="C18" s="261"/>
      <c r="D18" s="101"/>
      <c r="E18" s="101"/>
      <c r="F18" s="101"/>
      <c r="G18" s="101"/>
      <c r="H18" s="101"/>
      <c r="I18" s="101"/>
      <c r="J18" s="101"/>
      <c r="K18" s="101"/>
      <c r="L18" s="101"/>
      <c r="M18" s="101"/>
      <c r="N18" s="101"/>
      <c r="O18" s="101"/>
      <c r="P18" s="101"/>
      <c r="Q18" s="101"/>
      <c r="R18" s="101"/>
      <c r="S18" s="101"/>
      <c r="T18" s="101"/>
      <c r="U18" s="101"/>
    </row>
    <row r="19" spans="1:21" ht="15" customHeight="1" x14ac:dyDescent="0.25">
      <c r="A19" s="10"/>
      <c r="B19" s="10"/>
      <c r="C19" s="10"/>
      <c r="D19" s="10"/>
      <c r="E19" s="10"/>
      <c r="F19" s="10"/>
      <c r="G19" s="10"/>
      <c r="H19" s="98"/>
      <c r="I19" s="98"/>
      <c r="J19" s="98"/>
      <c r="K19" s="98"/>
      <c r="L19" s="98"/>
      <c r="M19" s="98"/>
      <c r="N19" s="98"/>
      <c r="O19" s="98"/>
      <c r="P19" s="98"/>
      <c r="Q19" s="98"/>
      <c r="R19" s="98"/>
    </row>
    <row r="20" spans="1:21" ht="39.75" customHeight="1" x14ac:dyDescent="0.25">
      <c r="A20" s="102" t="s">
        <v>9</v>
      </c>
      <c r="B20" s="103" t="s">
        <v>10</v>
      </c>
      <c r="C20" s="105" t="s">
        <v>11</v>
      </c>
      <c r="D20" s="13"/>
      <c r="E20" s="13"/>
      <c r="F20" s="13"/>
      <c r="G20" s="13"/>
      <c r="H20" s="50"/>
      <c r="I20" s="50"/>
      <c r="J20" s="50"/>
      <c r="K20" s="50"/>
      <c r="L20" s="50"/>
      <c r="M20" s="50"/>
      <c r="N20" s="50"/>
      <c r="O20" s="50"/>
      <c r="P20" s="50"/>
      <c r="Q20" s="50"/>
      <c r="R20" s="50"/>
      <c r="S20" s="104"/>
      <c r="T20" s="104"/>
      <c r="U20" s="104"/>
    </row>
    <row r="21" spans="1:21" ht="16.5" customHeight="1" x14ac:dyDescent="0.25">
      <c r="A21" s="105">
        <v>1</v>
      </c>
      <c r="B21" s="103">
        <v>2</v>
      </c>
      <c r="C21" s="105">
        <v>3</v>
      </c>
      <c r="D21" s="13"/>
      <c r="E21" s="13"/>
      <c r="F21" s="13"/>
      <c r="G21" s="13"/>
      <c r="H21" s="50"/>
      <c r="I21" s="50"/>
      <c r="J21" s="50"/>
      <c r="K21" s="50"/>
      <c r="L21" s="50"/>
      <c r="M21" s="50"/>
      <c r="N21" s="50"/>
      <c r="O21" s="50"/>
      <c r="P21" s="50"/>
      <c r="Q21" s="50"/>
      <c r="R21" s="50"/>
      <c r="S21" s="104"/>
      <c r="T21" s="104"/>
      <c r="U21" s="104"/>
    </row>
    <row r="22" spans="1:21" ht="71.25" customHeight="1" x14ac:dyDescent="0.25">
      <c r="A22" s="106" t="s">
        <v>12</v>
      </c>
      <c r="B22" s="124" t="s">
        <v>136</v>
      </c>
      <c r="C22" s="102" t="s">
        <v>137</v>
      </c>
      <c r="D22" s="13"/>
      <c r="E22" s="13"/>
      <c r="F22" s="50"/>
      <c r="G22" s="50"/>
      <c r="H22" s="50"/>
      <c r="I22" s="50"/>
      <c r="J22" s="50"/>
      <c r="K22" s="50"/>
      <c r="L22" s="50"/>
      <c r="M22" s="50"/>
      <c r="N22" s="50"/>
      <c r="O22" s="50"/>
      <c r="P22" s="50"/>
      <c r="Q22" s="104"/>
      <c r="R22" s="104"/>
      <c r="S22" s="104"/>
      <c r="T22" s="104"/>
      <c r="U22" s="104"/>
    </row>
    <row r="23" spans="1:21" ht="54" customHeight="1" x14ac:dyDescent="0.25">
      <c r="A23" s="106" t="s">
        <v>15</v>
      </c>
      <c r="B23" s="108" t="s">
        <v>138</v>
      </c>
      <c r="C23" s="149" t="s">
        <v>139</v>
      </c>
      <c r="D23" s="17"/>
      <c r="E23" s="17"/>
      <c r="F23" s="17"/>
      <c r="G23" s="17"/>
      <c r="H23" s="17"/>
      <c r="I23" s="17"/>
      <c r="J23" s="17"/>
      <c r="K23" s="17"/>
      <c r="L23" s="17"/>
      <c r="M23" s="17"/>
      <c r="N23" s="17"/>
      <c r="O23" s="17"/>
      <c r="P23" s="17"/>
      <c r="Q23" s="17"/>
      <c r="R23" s="17"/>
      <c r="S23" s="17"/>
      <c r="T23" s="17"/>
      <c r="U23" s="17"/>
    </row>
    <row r="24" spans="1:21" ht="63" customHeight="1" x14ac:dyDescent="0.25">
      <c r="A24" s="106" t="s">
        <v>18</v>
      </c>
      <c r="B24" s="108" t="s">
        <v>140</v>
      </c>
      <c r="C24" s="109" t="s">
        <v>478</v>
      </c>
      <c r="D24" s="17"/>
      <c r="E24" s="17"/>
      <c r="F24" s="17"/>
      <c r="G24" s="17"/>
      <c r="H24" s="17"/>
      <c r="I24" s="17"/>
      <c r="J24" s="17"/>
      <c r="K24" s="17"/>
      <c r="L24" s="17"/>
      <c r="M24" s="17"/>
      <c r="N24" s="17"/>
      <c r="O24" s="17"/>
      <c r="P24" s="17"/>
      <c r="Q24" s="17"/>
      <c r="R24" s="17"/>
      <c r="S24" s="17"/>
      <c r="T24" s="17"/>
      <c r="U24" s="17"/>
    </row>
    <row r="25" spans="1:21" ht="63" customHeight="1" x14ac:dyDescent="0.25">
      <c r="A25" s="106" t="s">
        <v>21</v>
      </c>
      <c r="B25" s="108" t="s">
        <v>141</v>
      </c>
      <c r="C25" s="105">
        <v>1.365</v>
      </c>
      <c r="D25" s="17"/>
      <c r="E25" s="17"/>
      <c r="F25" s="17"/>
      <c r="G25" s="17"/>
      <c r="H25" s="17"/>
      <c r="I25" s="17"/>
      <c r="J25" s="17"/>
      <c r="K25" s="17"/>
      <c r="L25" s="17"/>
      <c r="M25" s="17"/>
      <c r="N25" s="17"/>
      <c r="O25" s="17"/>
      <c r="P25" s="17"/>
      <c r="Q25" s="17"/>
      <c r="R25" s="17"/>
      <c r="S25" s="17"/>
      <c r="T25" s="17"/>
      <c r="U25" s="17"/>
    </row>
    <row r="26" spans="1:21" ht="42.75" customHeight="1" x14ac:dyDescent="0.25">
      <c r="A26" s="106" t="s">
        <v>24</v>
      </c>
      <c r="B26" s="108" t="s">
        <v>142</v>
      </c>
      <c r="C26" s="105"/>
      <c r="D26" s="17"/>
      <c r="E26" s="17"/>
      <c r="F26" s="17"/>
      <c r="G26" s="17"/>
      <c r="H26" s="17"/>
      <c r="I26" s="17"/>
      <c r="J26" s="17"/>
      <c r="K26" s="17"/>
      <c r="L26" s="17"/>
      <c r="M26" s="17"/>
      <c r="N26" s="17"/>
      <c r="O26" s="17"/>
      <c r="P26" s="17"/>
      <c r="Q26" s="17"/>
      <c r="R26" s="17"/>
      <c r="S26" s="17"/>
      <c r="T26" s="17"/>
      <c r="U26" s="17"/>
    </row>
    <row r="27" spans="1:21" ht="83.25" customHeight="1" x14ac:dyDescent="0.25">
      <c r="A27" s="106" t="s">
        <v>26</v>
      </c>
      <c r="B27" s="108" t="s">
        <v>143</v>
      </c>
      <c r="C27" s="102" t="s">
        <v>484</v>
      </c>
      <c r="D27" s="17"/>
      <c r="E27" s="17"/>
      <c r="F27" s="17"/>
      <c r="G27" s="17"/>
      <c r="H27" s="17"/>
      <c r="I27" s="17"/>
      <c r="J27" s="17"/>
      <c r="K27" s="17"/>
      <c r="L27" s="17"/>
      <c r="M27" s="17"/>
      <c r="N27" s="17"/>
      <c r="O27" s="17"/>
      <c r="P27" s="17"/>
      <c r="Q27" s="17"/>
      <c r="R27" s="17"/>
      <c r="S27" s="17"/>
      <c r="T27" s="17"/>
      <c r="U27" s="17"/>
    </row>
    <row r="28" spans="1:21" ht="42.75" customHeight="1" x14ac:dyDescent="0.25">
      <c r="A28" s="106" t="s">
        <v>29</v>
      </c>
      <c r="B28" s="108" t="s">
        <v>144</v>
      </c>
      <c r="C28" s="105">
        <v>2025</v>
      </c>
      <c r="D28" s="17"/>
      <c r="E28" s="17"/>
      <c r="F28" s="17"/>
      <c r="G28" s="17"/>
      <c r="H28" s="17"/>
      <c r="I28" s="17"/>
      <c r="J28" s="17"/>
      <c r="K28" s="17"/>
      <c r="L28" s="17"/>
      <c r="M28" s="17"/>
      <c r="N28" s="17"/>
      <c r="O28" s="17"/>
      <c r="P28" s="17"/>
      <c r="Q28" s="17"/>
      <c r="R28" s="17"/>
      <c r="S28" s="17"/>
      <c r="T28" s="17"/>
      <c r="U28" s="17"/>
    </row>
    <row r="29" spans="1:21" ht="42.75" customHeight="1" x14ac:dyDescent="0.25">
      <c r="A29" s="106" t="s">
        <v>31</v>
      </c>
      <c r="B29" s="102" t="s">
        <v>145</v>
      </c>
      <c r="C29" s="105">
        <v>2025</v>
      </c>
      <c r="D29" s="17"/>
      <c r="E29" s="17"/>
      <c r="F29" s="17"/>
      <c r="G29" s="17"/>
      <c r="H29" s="17"/>
      <c r="I29" s="17"/>
      <c r="J29" s="17"/>
      <c r="K29" s="17"/>
      <c r="L29" s="17"/>
      <c r="M29" s="17"/>
      <c r="N29" s="17"/>
      <c r="O29" s="17"/>
      <c r="P29" s="17"/>
      <c r="Q29" s="17"/>
      <c r="R29" s="17"/>
      <c r="S29" s="17"/>
      <c r="T29" s="17"/>
      <c r="U29" s="17"/>
    </row>
    <row r="30" spans="1:21" ht="42.75" customHeight="1" x14ac:dyDescent="0.25">
      <c r="A30" s="106" t="s">
        <v>33</v>
      </c>
      <c r="B30" s="102" t="s">
        <v>146</v>
      </c>
      <c r="C30" s="105" t="s">
        <v>147</v>
      </c>
      <c r="D30" s="17"/>
      <c r="E30" s="17"/>
      <c r="F30" s="17"/>
      <c r="G30" s="17"/>
      <c r="H30" s="17"/>
      <c r="I30" s="17"/>
      <c r="J30" s="17"/>
      <c r="K30" s="17"/>
      <c r="L30" s="17"/>
      <c r="M30" s="17"/>
      <c r="N30" s="17"/>
      <c r="O30" s="17"/>
      <c r="P30" s="17"/>
      <c r="Q30" s="17"/>
      <c r="R30" s="17"/>
      <c r="S30" s="17"/>
      <c r="T30" s="17"/>
      <c r="U30" s="17"/>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 zoomScale="60" zoomScaleNormal="80" zoomScalePageLayoutView="70" workbookViewId="0">
      <selection activeCell="A14" sqref="A14:Z14"/>
    </sheetView>
  </sheetViews>
  <sheetFormatPr defaultRowHeight="15" x14ac:dyDescent="0.25"/>
  <cols>
    <col min="1" max="1" width="18.140625" style="2"/>
    <col min="2" max="2" width="31.42578125" style="2"/>
    <col min="3" max="3" width="12.85546875" style="2"/>
    <col min="4" max="5" width="15.5703125" style="2"/>
    <col min="6" max="7" width="13.42578125" style="2"/>
    <col min="8" max="8" width="12.85546875" style="2"/>
    <col min="9" max="9" width="18.42578125" style="2"/>
    <col min="10" max="10" width="17.28515625" style="2"/>
    <col min="11" max="11" width="25.42578125" style="2"/>
    <col min="12" max="12" width="32.140625" style="2"/>
    <col min="13" max="13" width="28.140625" style="2"/>
    <col min="14" max="14" width="33.7109375" style="2"/>
    <col min="15" max="15" width="13.42578125" style="2"/>
    <col min="16" max="16" width="8.7109375" style="2"/>
    <col min="17" max="17" width="13.140625" style="2"/>
    <col min="18" max="18" width="8.5703125" style="2"/>
    <col min="19" max="19" width="17.5703125" style="2"/>
    <col min="20" max="21" width="12.5703125" style="2"/>
    <col min="22" max="22" width="11" style="2"/>
    <col min="23" max="25" width="18.140625" style="2"/>
    <col min="26" max="26" width="48.42578125" style="2"/>
    <col min="27" max="28" width="12.85546875" style="2"/>
    <col min="29" max="1025" width="8.5703125" style="2"/>
    <col min="1026" max="16384" width="9.140625" style="2"/>
  </cols>
  <sheetData>
    <row r="1" spans="1:28" ht="18.75" x14ac:dyDescent="0.25">
      <c r="Z1" s="3" t="s">
        <v>0</v>
      </c>
    </row>
    <row r="2" spans="1:28" ht="18.75" x14ac:dyDescent="0.3">
      <c r="Z2" s="4" t="s">
        <v>1</v>
      </c>
    </row>
    <row r="3" spans="1:28" ht="18.75" x14ac:dyDescent="0.3">
      <c r="Z3" s="4" t="s">
        <v>2</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8"/>
      <c r="AB6" s="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8"/>
      <c r="AB7" s="8"/>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9"/>
      <c r="AB8" s="9"/>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0"/>
      <c r="AB9" s="1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8"/>
      <c r="AB10" s="8"/>
    </row>
    <row r="11" spans="1:28" ht="15.75" x14ac:dyDescent="0.25">
      <c r="A11" s="263" t="str">
        <f>'1. паспорт местоположение'!A12:C12</f>
        <v>M_TP1600.PR.0088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9"/>
      <c r="AB11" s="9"/>
    </row>
    <row r="12" spans="1:28" ht="15.75"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0"/>
      <c r="AB12" s="1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4"/>
      <c r="AB13" s="14"/>
    </row>
    <row r="14" spans="1:28" ht="67.5" customHeight="1" x14ac:dyDescent="0.25">
      <c r="A14" s="265" t="str">
        <f>'1. паспорт местоположение'!A15:C15</f>
        <v>Модернизация ПС 110 кВ Новомолодежная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9"/>
      <c r="AB14" s="9"/>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0"/>
      <c r="AB15" s="10"/>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50"/>
      <c r="AB16" s="150"/>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50"/>
      <c r="AB17" s="150"/>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50"/>
      <c r="AB18" s="150"/>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50"/>
      <c r="AB19" s="15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50"/>
      <c r="AB20" s="15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50"/>
      <c r="AB21" s="150"/>
    </row>
    <row r="22" spans="1:28" x14ac:dyDescent="0.25">
      <c r="A22" s="276" t="s">
        <v>148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51"/>
      <c r="AB22" s="151"/>
    </row>
    <row r="23" spans="1:28" ht="32.25" customHeight="1" x14ac:dyDescent="0.25">
      <c r="A23" s="277" t="s">
        <v>149</v>
      </c>
      <c r="B23" s="277"/>
      <c r="C23" s="277"/>
      <c r="D23" s="277"/>
      <c r="E23" s="277"/>
      <c r="F23" s="277"/>
      <c r="G23" s="277"/>
      <c r="H23" s="277"/>
      <c r="I23" s="277"/>
      <c r="J23" s="277"/>
      <c r="K23" s="277"/>
      <c r="L23" s="277"/>
      <c r="M23" s="277" t="s">
        <v>150</v>
      </c>
      <c r="N23" s="277"/>
      <c r="O23" s="277"/>
      <c r="P23" s="277"/>
      <c r="Q23" s="277"/>
      <c r="R23" s="277"/>
      <c r="S23" s="277"/>
      <c r="T23" s="277"/>
      <c r="U23" s="277"/>
      <c r="V23" s="277"/>
      <c r="W23" s="277"/>
      <c r="X23" s="277"/>
      <c r="Y23" s="277"/>
      <c r="Z23" s="277"/>
    </row>
    <row r="24" spans="1:28" ht="151.5" customHeight="1" x14ac:dyDescent="0.25">
      <c r="A24" s="125" t="s">
        <v>151</v>
      </c>
      <c r="B24" s="152" t="s">
        <v>152</v>
      </c>
      <c r="C24" s="125" t="s">
        <v>153</v>
      </c>
      <c r="D24" s="125" t="s">
        <v>154</v>
      </c>
      <c r="E24" s="125" t="s">
        <v>155</v>
      </c>
      <c r="F24" s="125" t="s">
        <v>156</v>
      </c>
      <c r="G24" s="125" t="s">
        <v>157</v>
      </c>
      <c r="H24" s="125" t="s">
        <v>158</v>
      </c>
      <c r="I24" s="125" t="s">
        <v>159</v>
      </c>
      <c r="J24" s="125" t="s">
        <v>160</v>
      </c>
      <c r="K24" s="152" t="s">
        <v>161</v>
      </c>
      <c r="L24" s="152" t="s">
        <v>162</v>
      </c>
      <c r="M24" s="153" t="s">
        <v>163</v>
      </c>
      <c r="N24" s="152" t="s">
        <v>164</v>
      </c>
      <c r="O24" s="154" t="s">
        <v>165</v>
      </c>
      <c r="P24" s="154" t="s">
        <v>166</v>
      </c>
      <c r="Q24" s="154" t="s">
        <v>167</v>
      </c>
      <c r="R24" s="125" t="s">
        <v>158</v>
      </c>
      <c r="S24" s="154" t="s">
        <v>168</v>
      </c>
      <c r="T24" s="154" t="s">
        <v>169</v>
      </c>
      <c r="U24" s="154" t="s">
        <v>170</v>
      </c>
      <c r="V24" s="154" t="s">
        <v>167</v>
      </c>
      <c r="W24" s="155" t="s">
        <v>171</v>
      </c>
      <c r="X24" s="155" t="s">
        <v>172</v>
      </c>
      <c r="Y24" s="155" t="s">
        <v>173</v>
      </c>
      <c r="Z24" s="156" t="s">
        <v>174</v>
      </c>
    </row>
    <row r="25" spans="1:28" ht="16.5" customHeight="1" x14ac:dyDescent="0.25">
      <c r="A25" s="125">
        <v>1</v>
      </c>
      <c r="B25" s="152">
        <v>2</v>
      </c>
      <c r="C25" s="125">
        <v>3</v>
      </c>
      <c r="D25" s="152">
        <v>4</v>
      </c>
      <c r="E25" s="125">
        <v>5</v>
      </c>
      <c r="F25" s="152">
        <v>6</v>
      </c>
      <c r="G25" s="125">
        <v>7</v>
      </c>
      <c r="H25" s="152">
        <v>8</v>
      </c>
      <c r="I25" s="125">
        <v>9</v>
      </c>
      <c r="J25" s="152">
        <v>10</v>
      </c>
      <c r="K25" s="125">
        <v>11</v>
      </c>
      <c r="L25" s="152">
        <v>12</v>
      </c>
      <c r="M25" s="125">
        <v>13</v>
      </c>
      <c r="N25" s="152">
        <v>14</v>
      </c>
      <c r="O25" s="125">
        <v>15</v>
      </c>
      <c r="P25" s="152">
        <v>16</v>
      </c>
      <c r="Q25" s="125">
        <v>17</v>
      </c>
      <c r="R25" s="152">
        <v>18</v>
      </c>
      <c r="S25" s="125">
        <v>19</v>
      </c>
      <c r="T25" s="152">
        <v>20</v>
      </c>
      <c r="U25" s="125">
        <v>21</v>
      </c>
      <c r="V25" s="152">
        <v>22</v>
      </c>
      <c r="W25" s="125">
        <v>23</v>
      </c>
      <c r="X25" s="152">
        <v>24</v>
      </c>
      <c r="Y25" s="125">
        <v>25</v>
      </c>
      <c r="Z25" s="152">
        <v>26</v>
      </c>
    </row>
    <row r="26" spans="1:28" ht="45.75" customHeight="1" x14ac:dyDescent="0.25">
      <c r="A26" s="157"/>
      <c r="B26" s="65"/>
      <c r="C26" s="158"/>
      <c r="D26" s="158"/>
      <c r="E26" s="158"/>
      <c r="F26" s="158"/>
      <c r="G26" s="158"/>
      <c r="H26" s="159"/>
      <c r="I26" s="158"/>
      <c r="J26" s="158"/>
      <c r="K26" s="127"/>
      <c r="L26" s="159"/>
      <c r="M26" s="160"/>
      <c r="N26" s="127"/>
      <c r="O26" s="127"/>
      <c r="P26" s="127"/>
      <c r="Q26" s="127"/>
      <c r="R26" s="127"/>
      <c r="S26" s="127"/>
      <c r="T26" s="127"/>
      <c r="U26" s="127"/>
      <c r="V26" s="127"/>
      <c r="W26" s="127"/>
      <c r="X26" s="127"/>
      <c r="Y26" s="127"/>
      <c r="Z26" s="161"/>
    </row>
    <row r="27" spans="1:28" x14ac:dyDescent="0.25">
      <c r="A27" s="127"/>
      <c r="B27" s="127"/>
      <c r="C27" s="127"/>
      <c r="D27" s="127"/>
      <c r="E27" s="127"/>
      <c r="F27" s="159"/>
      <c r="G27" s="159"/>
      <c r="H27" s="127"/>
      <c r="I27" s="159"/>
      <c r="J27" s="158"/>
      <c r="K27" s="159"/>
      <c r="L27" s="127"/>
      <c r="M27" s="159"/>
      <c r="N27" s="127"/>
      <c r="O27" s="127"/>
      <c r="P27" s="127"/>
      <c r="Q27" s="127"/>
      <c r="R27" s="127"/>
      <c r="S27" s="127"/>
      <c r="T27" s="127"/>
      <c r="U27" s="127"/>
      <c r="V27" s="127"/>
      <c r="W27" s="127"/>
      <c r="X27" s="127"/>
      <c r="Y27" s="127"/>
      <c r="Z27" s="127"/>
    </row>
    <row r="28" spans="1:28" x14ac:dyDescent="0.25">
      <c r="A28" s="127"/>
      <c r="B28" s="127"/>
      <c r="C28" s="127"/>
      <c r="D28" s="127"/>
      <c r="E28" s="127"/>
      <c r="F28" s="159"/>
      <c r="G28" s="159"/>
      <c r="H28" s="127"/>
      <c r="I28" s="159"/>
      <c r="J28" s="158"/>
      <c r="K28" s="159"/>
      <c r="L28" s="162"/>
      <c r="M28" s="159"/>
      <c r="N28" s="159"/>
      <c r="O28" s="159"/>
      <c r="P28" s="159"/>
      <c r="Q28" s="159"/>
      <c r="R28" s="159"/>
      <c r="S28" s="159"/>
      <c r="T28" s="159"/>
      <c r="U28" s="159"/>
      <c r="V28" s="159"/>
      <c r="W28" s="159"/>
      <c r="X28" s="159"/>
      <c r="Y28" s="159"/>
      <c r="Z28" s="159"/>
    </row>
    <row r="29" spans="1:28" x14ac:dyDescent="0.25">
      <c r="A29" s="127"/>
      <c r="B29" s="127"/>
      <c r="C29" s="127"/>
      <c r="D29" s="127"/>
      <c r="E29" s="127"/>
      <c r="F29" s="159"/>
      <c r="G29" s="159"/>
      <c r="H29" s="127"/>
      <c r="I29" s="159"/>
      <c r="J29" s="158"/>
      <c r="K29" s="159"/>
      <c r="L29" s="162"/>
      <c r="M29" s="127"/>
      <c r="N29" s="127"/>
      <c r="O29" s="127"/>
      <c r="P29" s="127"/>
      <c r="Q29" s="127"/>
      <c r="R29" s="127"/>
      <c r="S29" s="127"/>
      <c r="T29" s="127"/>
      <c r="U29" s="127"/>
      <c r="V29" s="127"/>
      <c r="W29" s="127"/>
      <c r="X29" s="127"/>
      <c r="Y29" s="127"/>
      <c r="Z29" s="127"/>
    </row>
    <row r="30" spans="1:28" x14ac:dyDescent="0.25">
      <c r="A30" s="127"/>
      <c r="B30" s="127"/>
      <c r="C30" s="127"/>
      <c r="D30" s="127"/>
      <c r="E30" s="127"/>
      <c r="F30" s="159"/>
      <c r="G30" s="159"/>
      <c r="H30" s="127"/>
      <c r="I30" s="159"/>
      <c r="J30" s="158"/>
      <c r="K30" s="159"/>
      <c r="L30" s="162"/>
      <c r="M30" s="127"/>
      <c r="N30" s="127"/>
      <c r="O30" s="127"/>
      <c r="P30" s="127"/>
      <c r="Q30" s="127"/>
      <c r="R30" s="127"/>
      <c r="S30" s="127"/>
      <c r="T30" s="127"/>
      <c r="U30" s="127"/>
      <c r="V30" s="127"/>
      <c r="W30" s="127"/>
      <c r="X30" s="127"/>
      <c r="Y30" s="127"/>
      <c r="Z30" s="127"/>
    </row>
    <row r="31" spans="1:28" x14ac:dyDescent="0.25">
      <c r="A31" s="127"/>
      <c r="B31" s="127"/>
      <c r="C31" s="127"/>
      <c r="D31" s="127"/>
      <c r="E31" s="127"/>
      <c r="F31" s="127"/>
      <c r="G31" s="127"/>
      <c r="H31" s="127"/>
      <c r="I31" s="127"/>
      <c r="J31" s="127"/>
      <c r="K31" s="127"/>
      <c r="L31" s="162"/>
      <c r="M31" s="127"/>
      <c r="N31" s="127"/>
      <c r="O31" s="127"/>
      <c r="P31" s="127"/>
      <c r="Q31" s="127"/>
      <c r="R31" s="127"/>
      <c r="S31" s="127"/>
      <c r="T31" s="127"/>
      <c r="U31" s="127"/>
      <c r="V31" s="127"/>
      <c r="W31" s="127"/>
      <c r="X31" s="127"/>
      <c r="Y31" s="127"/>
      <c r="Z31" s="127"/>
    </row>
    <row r="32" spans="1:28" x14ac:dyDescent="0.25">
      <c r="A32" s="65"/>
      <c r="B32" s="65"/>
      <c r="C32" s="158"/>
      <c r="D32" s="158"/>
      <c r="E32" s="158"/>
      <c r="F32" s="158"/>
      <c r="G32" s="158"/>
      <c r="H32" s="159"/>
      <c r="I32" s="158"/>
      <c r="J32" s="158"/>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Layout" zoomScaleNormal="70" zoomScaleSheetLayoutView="70" workbookViewId="0">
      <selection activeCell="A15" sqref="A15:O15"/>
    </sheetView>
  </sheetViews>
  <sheetFormatPr defaultRowHeight="15" x14ac:dyDescent="0.25"/>
  <cols>
    <col min="1" max="1" width="7.42578125" style="2"/>
    <col min="2" max="2" width="26.140625" style="2"/>
    <col min="3" max="3" width="74.42578125" style="2"/>
    <col min="4" max="4" width="16.42578125" style="2"/>
    <col min="5" max="5" width="9.42578125" style="2"/>
    <col min="6" max="6" width="8.7109375" style="2"/>
    <col min="7" max="7" width="8.5703125" style="2"/>
    <col min="8" max="8" width="8.42578125" style="2"/>
    <col min="9" max="9" width="35.140625" style="2"/>
    <col min="10" max="11" width="19.85546875" style="2"/>
    <col min="12" max="12" width="16.42578125" style="2"/>
    <col min="13" max="13" width="15.42578125" style="2"/>
    <col min="14" max="14" width="16.42578125" style="2"/>
    <col min="15" max="16384" width="9.140625" style="2"/>
  </cols>
  <sheetData>
    <row r="1" spans="1:28" s="84" customFormat="1" ht="18.75" customHeight="1" x14ac:dyDescent="0.2">
      <c r="A1" s="83"/>
      <c r="B1" s="83"/>
      <c r="O1" s="3" t="s">
        <v>0</v>
      </c>
    </row>
    <row r="2" spans="1:28" ht="18.75" customHeight="1" x14ac:dyDescent="0.3">
      <c r="A2" s="83"/>
      <c r="B2" s="83"/>
      <c r="C2" s="84"/>
      <c r="D2" s="84"/>
      <c r="E2" s="84"/>
      <c r="F2" s="84"/>
      <c r="G2" s="84"/>
      <c r="H2" s="84"/>
      <c r="I2" s="84"/>
      <c r="J2" s="84"/>
      <c r="K2" s="84"/>
      <c r="L2" s="84"/>
      <c r="M2" s="84"/>
      <c r="N2" s="84"/>
      <c r="O2" s="4" t="s">
        <v>1</v>
      </c>
    </row>
    <row r="3" spans="1:28" ht="18.75" x14ac:dyDescent="0.3">
      <c r="A3" s="87"/>
      <c r="B3" s="87"/>
      <c r="O3" s="4" t="s">
        <v>2</v>
      </c>
    </row>
    <row r="4" spans="1:28" ht="18.75" x14ac:dyDescent="0.3">
      <c r="A4" s="87"/>
      <c r="B4" s="87"/>
      <c r="L4" s="4"/>
    </row>
    <row r="5" spans="1:28" ht="15.75"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49"/>
      <c r="Q5" s="49"/>
      <c r="R5" s="49"/>
      <c r="S5" s="49"/>
      <c r="T5" s="49"/>
      <c r="U5" s="49"/>
      <c r="V5" s="49"/>
      <c r="W5" s="49"/>
      <c r="X5" s="49"/>
      <c r="Y5" s="49"/>
      <c r="Z5" s="49"/>
      <c r="AA5" s="49"/>
      <c r="AB5" s="49"/>
    </row>
    <row r="6" spans="1:28" ht="18.75" x14ac:dyDescent="0.3">
      <c r="A6" s="87"/>
      <c r="B6" s="87"/>
      <c r="L6" s="4"/>
    </row>
    <row r="7" spans="1:28" ht="18.75" x14ac:dyDescent="0.25">
      <c r="A7" s="256" t="s">
        <v>3</v>
      </c>
      <c r="B7" s="256"/>
      <c r="C7" s="256"/>
      <c r="D7" s="256"/>
      <c r="E7" s="256"/>
      <c r="F7" s="256"/>
      <c r="G7" s="256"/>
      <c r="H7" s="256"/>
      <c r="I7" s="256"/>
      <c r="J7" s="256"/>
      <c r="K7" s="256"/>
      <c r="L7" s="256"/>
      <c r="M7" s="256"/>
      <c r="N7" s="256"/>
      <c r="O7" s="256"/>
      <c r="P7" s="8"/>
      <c r="Q7" s="8"/>
      <c r="R7" s="8"/>
      <c r="S7" s="8"/>
      <c r="T7" s="8"/>
      <c r="U7" s="8"/>
      <c r="V7" s="8"/>
      <c r="W7" s="8"/>
      <c r="X7" s="8"/>
      <c r="Y7" s="8"/>
      <c r="Z7" s="8"/>
    </row>
    <row r="8" spans="1:28" ht="18.75" x14ac:dyDescent="0.25">
      <c r="A8" s="256"/>
      <c r="B8" s="256"/>
      <c r="C8" s="256"/>
      <c r="D8" s="256"/>
      <c r="E8" s="256"/>
      <c r="F8" s="256"/>
      <c r="G8" s="256"/>
      <c r="H8" s="256"/>
      <c r="I8" s="256"/>
      <c r="J8" s="256"/>
      <c r="K8" s="256"/>
      <c r="L8" s="256"/>
      <c r="M8" s="256"/>
      <c r="N8" s="256"/>
      <c r="O8" s="256"/>
      <c r="P8" s="8"/>
      <c r="Q8" s="8"/>
      <c r="R8" s="8"/>
      <c r="S8" s="8"/>
      <c r="T8" s="8"/>
      <c r="U8" s="8"/>
      <c r="V8" s="8"/>
      <c r="W8" s="8"/>
      <c r="X8" s="8"/>
      <c r="Y8" s="8"/>
      <c r="Z8" s="8"/>
    </row>
    <row r="9" spans="1:2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8"/>
      <c r="Q9" s="8"/>
      <c r="R9" s="8"/>
      <c r="S9" s="8"/>
      <c r="T9" s="8"/>
      <c r="U9" s="8"/>
      <c r="V9" s="8"/>
      <c r="W9" s="8"/>
      <c r="X9" s="8"/>
      <c r="Y9" s="8"/>
      <c r="Z9" s="8"/>
    </row>
    <row r="10" spans="1:28" ht="18.75" x14ac:dyDescent="0.25">
      <c r="A10" s="258" t="s">
        <v>4</v>
      </c>
      <c r="B10" s="258"/>
      <c r="C10" s="258"/>
      <c r="D10" s="258"/>
      <c r="E10" s="258"/>
      <c r="F10" s="258"/>
      <c r="G10" s="258"/>
      <c r="H10" s="258"/>
      <c r="I10" s="258"/>
      <c r="J10" s="258"/>
      <c r="K10" s="258"/>
      <c r="L10" s="258"/>
      <c r="M10" s="258"/>
      <c r="N10" s="258"/>
      <c r="O10" s="258"/>
      <c r="P10" s="8"/>
      <c r="Q10" s="8"/>
      <c r="R10" s="8"/>
      <c r="S10" s="8"/>
      <c r="T10" s="8"/>
      <c r="U10" s="8"/>
      <c r="V10" s="8"/>
      <c r="W10" s="8"/>
      <c r="X10" s="8"/>
      <c r="Y10" s="8"/>
      <c r="Z10" s="8"/>
    </row>
    <row r="11" spans="1:28" ht="18.75" x14ac:dyDescent="0.25">
      <c r="A11" s="256"/>
      <c r="B11" s="256"/>
      <c r="C11" s="256"/>
      <c r="D11" s="256"/>
      <c r="E11" s="256"/>
      <c r="F11" s="256"/>
      <c r="G11" s="256"/>
      <c r="H11" s="256"/>
      <c r="I11" s="256"/>
      <c r="J11" s="256"/>
      <c r="K11" s="256"/>
      <c r="L11" s="256"/>
      <c r="M11" s="256"/>
      <c r="N11" s="256"/>
      <c r="O11" s="256"/>
      <c r="P11" s="8"/>
      <c r="Q11" s="8"/>
      <c r="R11" s="8"/>
      <c r="S11" s="8"/>
      <c r="T11" s="8"/>
      <c r="U11" s="8"/>
      <c r="V11" s="8"/>
      <c r="W11" s="8"/>
      <c r="X11" s="8"/>
      <c r="Y11" s="8"/>
      <c r="Z11" s="8"/>
    </row>
    <row r="12" spans="1:28" ht="18.75" x14ac:dyDescent="0.25">
      <c r="A12" s="263" t="str">
        <f>'1. паспорт местоположение'!A12:C12</f>
        <v>M_TP1600.PR.0088</v>
      </c>
      <c r="B12" s="263"/>
      <c r="C12" s="263"/>
      <c r="D12" s="263"/>
      <c r="E12" s="263"/>
      <c r="F12" s="263"/>
      <c r="G12" s="263"/>
      <c r="H12" s="263"/>
      <c r="I12" s="263"/>
      <c r="J12" s="263"/>
      <c r="K12" s="263"/>
      <c r="L12" s="263"/>
      <c r="M12" s="263"/>
      <c r="N12" s="263"/>
      <c r="O12" s="263"/>
      <c r="P12" s="8"/>
      <c r="Q12" s="8"/>
      <c r="R12" s="8"/>
      <c r="S12" s="8"/>
      <c r="T12" s="8"/>
      <c r="U12" s="8"/>
      <c r="V12" s="8"/>
      <c r="W12" s="8"/>
      <c r="X12" s="8"/>
      <c r="Y12" s="8"/>
      <c r="Z12" s="8"/>
    </row>
    <row r="13" spans="1:28" ht="18.75" x14ac:dyDescent="0.25">
      <c r="A13" s="258" t="s">
        <v>5</v>
      </c>
      <c r="B13" s="258"/>
      <c r="C13" s="258"/>
      <c r="D13" s="258"/>
      <c r="E13" s="258"/>
      <c r="F13" s="258"/>
      <c r="G13" s="258"/>
      <c r="H13" s="258"/>
      <c r="I13" s="258"/>
      <c r="J13" s="258"/>
      <c r="K13" s="258"/>
      <c r="L13" s="258"/>
      <c r="M13" s="258"/>
      <c r="N13" s="258"/>
      <c r="O13" s="258"/>
      <c r="P13" s="8"/>
      <c r="Q13" s="8"/>
      <c r="R13" s="8"/>
      <c r="S13" s="8"/>
      <c r="T13" s="8"/>
      <c r="U13" s="8"/>
      <c r="V13" s="8"/>
      <c r="W13" s="8"/>
      <c r="X13" s="8"/>
      <c r="Y13" s="8"/>
      <c r="Z13" s="8"/>
    </row>
    <row r="14" spans="1:28" s="96" customFormat="1" ht="15.75" customHeight="1" x14ac:dyDescent="0.2">
      <c r="A14" s="264"/>
      <c r="B14" s="264"/>
      <c r="C14" s="264"/>
      <c r="D14" s="264"/>
      <c r="E14" s="264"/>
      <c r="F14" s="264"/>
      <c r="G14" s="264"/>
      <c r="H14" s="264"/>
      <c r="I14" s="264"/>
      <c r="J14" s="264"/>
      <c r="K14" s="264"/>
      <c r="L14" s="264"/>
      <c r="M14" s="264"/>
      <c r="N14" s="264"/>
      <c r="O14" s="264"/>
      <c r="P14" s="50"/>
      <c r="Q14" s="50"/>
      <c r="R14" s="50"/>
      <c r="S14" s="50"/>
      <c r="T14" s="50"/>
      <c r="U14" s="50"/>
      <c r="V14" s="50"/>
      <c r="W14" s="50"/>
      <c r="X14" s="50"/>
      <c r="Y14" s="50"/>
      <c r="Z14" s="50"/>
    </row>
    <row r="15" spans="1:28" s="97" customFormat="1" ht="119.25" customHeight="1" x14ac:dyDescent="0.2">
      <c r="A15" s="265" t="str">
        <f>'1. паспорт местоположение'!A15:C15</f>
        <v>Модернизация ПС 110 кВ Новомолодежная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9"/>
      <c r="Q15" s="9"/>
      <c r="R15" s="9"/>
      <c r="S15" s="9"/>
      <c r="T15" s="9"/>
      <c r="U15" s="9"/>
      <c r="V15" s="9"/>
      <c r="W15" s="9"/>
      <c r="X15" s="9"/>
      <c r="Y15" s="9"/>
      <c r="Z15" s="9"/>
    </row>
    <row r="16" spans="1:28" ht="15" customHeight="1" x14ac:dyDescent="0.25">
      <c r="A16" s="258" t="s">
        <v>7</v>
      </c>
      <c r="B16" s="258"/>
      <c r="C16" s="258"/>
      <c r="D16" s="258"/>
      <c r="E16" s="258"/>
      <c r="F16" s="258"/>
      <c r="G16" s="258"/>
      <c r="H16" s="258"/>
      <c r="I16" s="258"/>
      <c r="J16" s="258"/>
      <c r="K16" s="258"/>
      <c r="L16" s="258"/>
      <c r="M16" s="258"/>
      <c r="N16" s="258"/>
      <c r="O16" s="258"/>
      <c r="P16" s="10"/>
      <c r="Q16" s="10"/>
      <c r="R16" s="10"/>
      <c r="S16" s="10"/>
      <c r="T16" s="10"/>
      <c r="U16" s="10"/>
      <c r="V16" s="10"/>
      <c r="W16" s="10"/>
      <c r="X16" s="10"/>
      <c r="Y16" s="10"/>
      <c r="Z16" s="10"/>
    </row>
    <row r="17" spans="1:26" ht="15" customHeight="1" x14ac:dyDescent="0.25">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26" ht="91.5" customHeight="1" x14ac:dyDescent="0.25">
      <c r="A18" s="278" t="s">
        <v>175</v>
      </c>
      <c r="B18" s="278"/>
      <c r="C18" s="278"/>
      <c r="D18" s="278"/>
      <c r="E18" s="278"/>
      <c r="F18" s="278"/>
      <c r="G18" s="278"/>
      <c r="H18" s="278"/>
      <c r="I18" s="278"/>
      <c r="J18" s="278"/>
      <c r="K18" s="278"/>
      <c r="L18" s="278"/>
      <c r="M18" s="278"/>
      <c r="N18" s="278"/>
      <c r="O18" s="278"/>
      <c r="P18" s="101"/>
      <c r="Q18" s="101"/>
      <c r="R18" s="101"/>
      <c r="S18" s="101"/>
      <c r="T18" s="101"/>
      <c r="U18" s="101"/>
      <c r="V18" s="101"/>
      <c r="W18" s="101"/>
      <c r="X18" s="101"/>
      <c r="Y18" s="101"/>
      <c r="Z18" s="101"/>
    </row>
    <row r="19" spans="1:26" ht="78" customHeight="1" x14ac:dyDescent="0.25">
      <c r="A19" s="267" t="s">
        <v>9</v>
      </c>
      <c r="B19" s="267" t="s">
        <v>176</v>
      </c>
      <c r="C19" s="267" t="s">
        <v>177</v>
      </c>
      <c r="D19" s="267" t="s">
        <v>178</v>
      </c>
      <c r="E19" s="267" t="s">
        <v>179</v>
      </c>
      <c r="F19" s="267"/>
      <c r="G19" s="267"/>
      <c r="H19" s="267"/>
      <c r="I19" s="267"/>
      <c r="J19" s="267" t="s">
        <v>180</v>
      </c>
      <c r="K19" s="267"/>
      <c r="L19" s="267"/>
      <c r="M19" s="267"/>
      <c r="N19" s="267"/>
      <c r="O19" s="267"/>
      <c r="P19" s="98"/>
      <c r="Q19" s="98"/>
      <c r="R19" s="98"/>
      <c r="S19" s="98"/>
      <c r="T19" s="98"/>
      <c r="U19" s="98"/>
      <c r="V19" s="98"/>
      <c r="W19" s="98"/>
    </row>
    <row r="20" spans="1:26" ht="51" customHeight="1" x14ac:dyDescent="0.25">
      <c r="A20" s="267"/>
      <c r="B20" s="267"/>
      <c r="C20" s="267"/>
      <c r="D20" s="267"/>
      <c r="E20" s="120" t="s">
        <v>181</v>
      </c>
      <c r="F20" s="120" t="s">
        <v>182</v>
      </c>
      <c r="G20" s="120" t="s">
        <v>183</v>
      </c>
      <c r="H20" s="120" t="s">
        <v>184</v>
      </c>
      <c r="I20" s="120" t="s">
        <v>185</v>
      </c>
      <c r="J20" s="120" t="s">
        <v>186</v>
      </c>
      <c r="K20" s="120" t="s">
        <v>187</v>
      </c>
      <c r="L20" s="163" t="s">
        <v>188</v>
      </c>
      <c r="M20" s="164" t="s">
        <v>189</v>
      </c>
      <c r="N20" s="164" t="s">
        <v>190</v>
      </c>
      <c r="O20" s="164" t="s">
        <v>191</v>
      </c>
      <c r="P20" s="50"/>
      <c r="Q20" s="50"/>
      <c r="R20" s="50"/>
      <c r="S20" s="50"/>
      <c r="T20" s="50"/>
      <c r="U20" s="50"/>
      <c r="V20" s="50"/>
      <c r="W20" s="50"/>
      <c r="X20" s="104"/>
      <c r="Y20" s="104"/>
      <c r="Z20" s="104"/>
    </row>
    <row r="21" spans="1:26" ht="16.5" customHeight="1" x14ac:dyDescent="0.25">
      <c r="A21" s="105">
        <v>1</v>
      </c>
      <c r="B21" s="103">
        <v>2</v>
      </c>
      <c r="C21" s="105">
        <v>3</v>
      </c>
      <c r="D21" s="103">
        <v>4</v>
      </c>
      <c r="E21" s="105">
        <v>5</v>
      </c>
      <c r="F21" s="103">
        <v>6</v>
      </c>
      <c r="G21" s="105">
        <v>7</v>
      </c>
      <c r="H21" s="103">
        <v>8</v>
      </c>
      <c r="I21" s="105">
        <v>9</v>
      </c>
      <c r="J21" s="103">
        <v>10</v>
      </c>
      <c r="K21" s="105">
        <v>11</v>
      </c>
      <c r="L21" s="103">
        <v>12</v>
      </c>
      <c r="M21" s="105">
        <v>13</v>
      </c>
      <c r="N21" s="103">
        <v>14</v>
      </c>
      <c r="O21" s="105">
        <v>15</v>
      </c>
      <c r="P21" s="50"/>
      <c r="Q21" s="50"/>
      <c r="R21" s="50"/>
      <c r="S21" s="50"/>
      <c r="T21" s="50"/>
      <c r="U21" s="50"/>
      <c r="V21" s="50"/>
      <c r="W21" s="50"/>
      <c r="X21" s="104"/>
      <c r="Y21" s="104"/>
      <c r="Z21" s="104"/>
    </row>
    <row r="22" spans="1:26" ht="33" customHeight="1" x14ac:dyDescent="0.25">
      <c r="A22" s="106"/>
      <c r="B22" s="165"/>
      <c r="C22" s="124" t="s">
        <v>192</v>
      </c>
      <c r="D22" s="124"/>
      <c r="E22" s="124"/>
      <c r="F22" s="124"/>
      <c r="G22" s="124"/>
      <c r="H22" s="124"/>
      <c r="I22" s="124"/>
      <c r="J22" s="166"/>
      <c r="K22" s="166"/>
      <c r="L22" s="123"/>
      <c r="M22" s="123"/>
      <c r="N22" s="123"/>
      <c r="O22" s="123"/>
      <c r="P22" s="50"/>
      <c r="Q22" s="50"/>
      <c r="R22" s="50"/>
      <c r="S22" s="50"/>
      <c r="T22" s="50"/>
      <c r="U22" s="50"/>
      <c r="V22" s="104"/>
      <c r="W22" s="104"/>
      <c r="X22" s="104"/>
      <c r="Y22" s="104"/>
      <c r="Z22" s="10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0" zoomScaleNormal="100" zoomScaleSheetLayoutView="50" workbookViewId="0">
      <selection activeCell="AN20" sqref="AN20"/>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68" customFormat="1" ht="18.75" customHeight="1" x14ac:dyDescent="0.2">
      <c r="A1" s="167"/>
      <c r="K1" s="169" t="s">
        <v>0</v>
      </c>
      <c r="AR1" s="169" t="s">
        <v>0</v>
      </c>
    </row>
    <row r="2" spans="1:44" s="168" customFormat="1" ht="18.75" customHeight="1" x14ac:dyDescent="0.3">
      <c r="A2" s="167"/>
      <c r="K2" s="170" t="s">
        <v>1</v>
      </c>
      <c r="AR2" s="170" t="s">
        <v>1</v>
      </c>
    </row>
    <row r="3" spans="1:44" s="168" customFormat="1" ht="18.75" x14ac:dyDescent="0.3">
      <c r="A3" s="171"/>
      <c r="K3" s="170" t="s">
        <v>2</v>
      </c>
      <c r="AR3" s="170" t="s">
        <v>487</v>
      </c>
    </row>
    <row r="4" spans="1:44" s="168" customFormat="1" ht="18.75" x14ac:dyDescent="0.3">
      <c r="A4" s="171"/>
      <c r="K4" s="170"/>
    </row>
    <row r="5" spans="1:44" s="168"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68" customFormat="1" ht="23.25" x14ac:dyDescent="0.35">
      <c r="A6" s="172"/>
      <c r="B6" s="173"/>
      <c r="C6" s="173"/>
      <c r="D6" s="173"/>
      <c r="E6" s="173"/>
      <c r="F6" s="173"/>
      <c r="G6" s="173"/>
      <c r="H6" s="173"/>
      <c r="I6" s="173"/>
      <c r="J6" s="173"/>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row>
    <row r="7" spans="1:44" s="168" customFormat="1" ht="22.5" x14ac:dyDescent="0.2">
      <c r="A7" s="282" t="s">
        <v>3</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68" customFormat="1" ht="23.25" x14ac:dyDescent="0.35">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73"/>
      <c r="AA8" s="173"/>
      <c r="AB8" s="173"/>
      <c r="AC8" s="173"/>
      <c r="AD8" s="173"/>
      <c r="AE8" s="173"/>
      <c r="AF8" s="173"/>
      <c r="AG8" s="173"/>
      <c r="AH8" s="173"/>
      <c r="AI8" s="173"/>
      <c r="AJ8" s="173"/>
      <c r="AK8" s="173"/>
      <c r="AL8" s="173"/>
      <c r="AM8" s="173"/>
      <c r="AN8" s="173"/>
      <c r="AO8" s="173"/>
      <c r="AP8" s="173"/>
      <c r="AQ8" s="173"/>
      <c r="AR8" s="173"/>
    </row>
    <row r="9" spans="1:44" s="168" customFormat="1" ht="18.75" customHeight="1" x14ac:dyDescent="0.2">
      <c r="A9" s="280" t="s">
        <v>486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68" customFormat="1" ht="18.75" customHeight="1" x14ac:dyDescent="0.2">
      <c r="A10" s="279" t="s">
        <v>4</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68" customFormat="1" ht="18.75" x14ac:dyDescent="0.2">
      <c r="A11" s="177"/>
      <c r="B11" s="177"/>
      <c r="C11" s="177"/>
      <c r="D11" s="177"/>
      <c r="E11" s="177"/>
      <c r="F11" s="177"/>
      <c r="G11" s="177"/>
      <c r="H11" s="177"/>
      <c r="I11" s="177"/>
      <c r="J11" s="177"/>
      <c r="K11" s="177"/>
      <c r="L11" s="178"/>
      <c r="M11" s="178"/>
      <c r="N11" s="178"/>
      <c r="O11" s="178"/>
      <c r="P11" s="178"/>
      <c r="Q11" s="178"/>
      <c r="R11" s="178"/>
      <c r="S11" s="178"/>
      <c r="T11" s="178"/>
      <c r="U11" s="178"/>
      <c r="V11" s="178"/>
      <c r="W11" s="178"/>
      <c r="X11" s="178"/>
      <c r="Y11" s="178"/>
    </row>
    <row r="12" spans="1:44" s="168" customFormat="1" ht="18.75" customHeight="1" x14ac:dyDescent="0.2">
      <c r="A12" s="280" t="str">
        <f>'1. паспорт местоположение'!A12:C12</f>
        <v>M_TP1600.PR.0088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68" customFormat="1" ht="18.75" customHeight="1" x14ac:dyDescent="0.2">
      <c r="A13" s="279" t="s">
        <v>5</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18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181" customFormat="1" ht="147" customHeight="1" x14ac:dyDescent="0.2">
      <c r="A15" s="292" t="str">
        <f>'1. паспорт местоположение'!A15:C15</f>
        <v>Модернизация ПС 110 кВ Новомолодежная 1Т, 2Т (установка защит ближнего резервирования 1Т, 2Т - 2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181"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181"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181" customFormat="1" ht="15" customHeight="1" x14ac:dyDescent="0.2">
      <c r="A18" s="280" t="s">
        <v>193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84"/>
      <c r="AP19" s="184"/>
      <c r="AQ19" s="184"/>
      <c r="AR19" s="169"/>
    </row>
    <row r="20" spans="1:45" ht="18.75" x14ac:dyDescent="0.3">
      <c r="AO20" s="184"/>
      <c r="AP20" s="184"/>
      <c r="AQ20" s="184"/>
      <c r="AR20" s="170"/>
    </row>
    <row r="21" spans="1:45" ht="20.25" customHeight="1" x14ac:dyDescent="0.3">
      <c r="AO21" s="184"/>
      <c r="AP21" s="184"/>
      <c r="AQ21" s="184"/>
      <c r="AR21" s="170"/>
    </row>
    <row r="22" spans="1:45" s="181"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293" t="s">
        <v>194</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195</v>
      </c>
      <c r="AL24" s="293"/>
      <c r="AM24" s="186"/>
      <c r="AN24" s="186"/>
      <c r="AO24" s="187"/>
      <c r="AP24" s="187"/>
      <c r="AQ24" s="187"/>
      <c r="AR24" s="187"/>
      <c r="AS24" s="188"/>
    </row>
    <row r="25" spans="1:45" ht="12.75" customHeight="1" x14ac:dyDescent="0.25">
      <c r="A25" s="294" t="s">
        <v>488</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89"/>
      <c r="AN25" s="283" t="s">
        <v>196</v>
      </c>
      <c r="AO25" s="283"/>
      <c r="AP25" s="283"/>
      <c r="AQ25" s="284"/>
      <c r="AR25" s="284"/>
      <c r="AS25" s="188"/>
    </row>
    <row r="26" spans="1:45" ht="17.25" customHeight="1" x14ac:dyDescent="0.25">
      <c r="A26" s="285" t="s">
        <v>197</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89"/>
      <c r="AN26" s="288" t="s">
        <v>198</v>
      </c>
      <c r="AO26" s="289"/>
      <c r="AP26" s="290"/>
      <c r="AQ26" s="288"/>
      <c r="AR26" s="291"/>
      <c r="AS26" s="188"/>
    </row>
    <row r="27" spans="1:45" ht="17.25" customHeight="1" x14ac:dyDescent="0.25">
      <c r="A27" s="285" t="s">
        <v>200</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89"/>
      <c r="AN27" s="288" t="s">
        <v>201</v>
      </c>
      <c r="AO27" s="289"/>
      <c r="AP27" s="290"/>
      <c r="AQ27" s="288"/>
      <c r="AR27" s="291"/>
      <c r="AS27" s="188"/>
    </row>
    <row r="28" spans="1:45" ht="27.75" customHeight="1" thickBot="1" x14ac:dyDescent="0.3">
      <c r="A28" s="302" t="s">
        <v>202</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89"/>
      <c r="AN28" s="306" t="s">
        <v>489</v>
      </c>
      <c r="AO28" s="307"/>
      <c r="AP28" s="308"/>
      <c r="AQ28" s="288"/>
      <c r="AR28" s="291"/>
      <c r="AS28" s="188"/>
    </row>
    <row r="29" spans="1:45" ht="17.25" customHeight="1" x14ac:dyDescent="0.25">
      <c r="A29" s="297" t="s">
        <v>203</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6"/>
      <c r="AL29" s="296"/>
      <c r="AM29" s="189"/>
      <c r="AN29" s="287"/>
      <c r="AO29" s="300"/>
      <c r="AP29" s="300"/>
      <c r="AQ29" s="288"/>
      <c r="AR29" s="301"/>
      <c r="AS29" s="188"/>
    </row>
    <row r="30" spans="1:45" ht="17.25" customHeight="1" x14ac:dyDescent="0.25">
      <c r="A30" s="285" t="s">
        <v>490</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89"/>
      <c r="AS30" s="188"/>
    </row>
    <row r="31" spans="1:45" ht="17.25" customHeight="1" x14ac:dyDescent="0.25">
      <c r="A31" s="285" t="s">
        <v>204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89"/>
      <c r="AN31" s="189"/>
      <c r="AO31" s="190"/>
      <c r="AP31" s="190"/>
      <c r="AQ31" s="190"/>
      <c r="AR31" s="190"/>
      <c r="AS31" s="188"/>
    </row>
    <row r="32" spans="1:45" ht="17.25" customHeight="1" x14ac:dyDescent="0.25">
      <c r="A32" s="285" t="s">
        <v>205</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89"/>
      <c r="AN32" s="189"/>
      <c r="AO32" s="189"/>
      <c r="AP32" s="189"/>
      <c r="AQ32" s="189"/>
      <c r="AR32" s="189"/>
      <c r="AS32" s="188"/>
    </row>
    <row r="33" spans="1:45" ht="17.25" customHeight="1" x14ac:dyDescent="0.25">
      <c r="A33" s="285" t="s">
        <v>206</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189"/>
      <c r="AN33" s="189"/>
      <c r="AO33" s="189"/>
      <c r="AP33" s="189"/>
      <c r="AQ33" s="189"/>
      <c r="AR33" s="189"/>
      <c r="AS33" s="188"/>
    </row>
    <row r="34" spans="1:45" ht="17.25" customHeight="1" x14ac:dyDescent="0.25">
      <c r="A34" s="285" t="s">
        <v>207</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89"/>
      <c r="AN34" s="189"/>
      <c r="AO34" s="189"/>
      <c r="AP34" s="189"/>
      <c r="AQ34" s="189"/>
      <c r="AR34" s="189"/>
      <c r="AS34" s="188"/>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89"/>
      <c r="AN35" s="189"/>
      <c r="AO35" s="189"/>
      <c r="AP35" s="189"/>
      <c r="AQ35" s="189"/>
      <c r="AR35" s="189"/>
      <c r="AS35" s="188"/>
    </row>
    <row r="36" spans="1:45" ht="17.25" customHeight="1" thickBot="1" x14ac:dyDescent="0.3">
      <c r="A36" s="309" t="s">
        <v>208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5"/>
      <c r="AL36" s="305"/>
      <c r="AM36" s="189"/>
      <c r="AN36" s="189"/>
      <c r="AO36" s="189"/>
      <c r="AP36" s="189"/>
      <c r="AQ36" s="189"/>
      <c r="AR36" s="189"/>
      <c r="AS36" s="188"/>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89"/>
      <c r="AN37" s="189"/>
      <c r="AO37" s="189"/>
      <c r="AP37" s="189"/>
      <c r="AQ37" s="189"/>
      <c r="AR37" s="189"/>
      <c r="AS37" s="188"/>
    </row>
    <row r="38" spans="1:45" ht="17.25" customHeight="1" x14ac:dyDescent="0.25">
      <c r="A38" s="285" t="s">
        <v>209</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89"/>
      <c r="AN38" s="189"/>
      <c r="AO38" s="189"/>
      <c r="AP38" s="189"/>
      <c r="AQ38" s="189"/>
      <c r="AR38" s="189"/>
      <c r="AS38" s="188"/>
    </row>
    <row r="39" spans="1:45" ht="17.25" customHeight="1" thickBot="1" x14ac:dyDescent="0.3">
      <c r="A39" s="309" t="s">
        <v>210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5"/>
      <c r="AL39" s="305"/>
      <c r="AM39" s="189"/>
      <c r="AN39" s="189"/>
      <c r="AO39" s="189"/>
      <c r="AP39" s="189"/>
      <c r="AQ39" s="189"/>
      <c r="AR39" s="189"/>
      <c r="AS39" s="188"/>
    </row>
    <row r="40" spans="1:45" ht="17.25" customHeight="1" x14ac:dyDescent="0.25">
      <c r="A40" s="294" t="s">
        <v>491</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89"/>
      <c r="AN40" s="189"/>
      <c r="AO40" s="189"/>
      <c r="AP40" s="189"/>
      <c r="AQ40" s="189"/>
      <c r="AR40" s="189"/>
      <c r="AS40" s="188"/>
    </row>
    <row r="41" spans="1:45" ht="17.25" customHeight="1" x14ac:dyDescent="0.25">
      <c r="A41" s="285" t="s">
        <v>211</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89"/>
      <c r="AN41" s="189"/>
      <c r="AO41" s="189"/>
      <c r="AP41" s="189"/>
      <c r="AQ41" s="189"/>
      <c r="AR41" s="189"/>
      <c r="AS41" s="188"/>
    </row>
    <row r="42" spans="1:45" ht="17.25" customHeight="1" x14ac:dyDescent="0.25">
      <c r="A42" s="285" t="s">
        <v>212</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89"/>
      <c r="AN42" s="189"/>
      <c r="AO42" s="189"/>
      <c r="AP42" s="189"/>
      <c r="AQ42" s="189"/>
      <c r="AR42" s="189"/>
      <c r="AS42" s="188"/>
    </row>
    <row r="43" spans="1:45" ht="17.25" customHeight="1" x14ac:dyDescent="0.25">
      <c r="A43" s="285" t="s">
        <v>213</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89"/>
      <c r="AN43" s="189"/>
      <c r="AO43" s="189"/>
      <c r="AP43" s="189"/>
      <c r="AQ43" s="189"/>
      <c r="AR43" s="189"/>
      <c r="AS43" s="188"/>
    </row>
    <row r="44" spans="1:45" ht="17.25" customHeight="1" x14ac:dyDescent="0.25">
      <c r="A44" s="285" t="s">
        <v>214</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89"/>
      <c r="AN44" s="189"/>
      <c r="AO44" s="189"/>
      <c r="AP44" s="189"/>
      <c r="AQ44" s="189"/>
      <c r="AR44" s="189"/>
      <c r="AS44" s="188"/>
    </row>
    <row r="45" spans="1:45" ht="17.25" customHeight="1" x14ac:dyDescent="0.25">
      <c r="A45" s="285" t="s">
        <v>215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89"/>
      <c r="AN45" s="189"/>
      <c r="AO45" s="189"/>
      <c r="AP45" s="189"/>
      <c r="AQ45" s="189"/>
      <c r="AR45" s="189"/>
      <c r="AS45" s="188"/>
    </row>
    <row r="46" spans="1:45" ht="17.25" customHeight="1" thickBot="1" x14ac:dyDescent="0.3">
      <c r="A46" s="312" t="s">
        <v>492</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89"/>
      <c r="AN46" s="189"/>
      <c r="AO46" s="189"/>
      <c r="AP46" s="189"/>
      <c r="AQ46" s="189"/>
      <c r="AR46" s="189"/>
      <c r="AS46" s="188"/>
    </row>
    <row r="47" spans="1:45" ht="24" customHeight="1" x14ac:dyDescent="0.25">
      <c r="A47" s="315" t="s">
        <v>216</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6" t="s">
        <v>187</v>
      </c>
      <c r="AL47" s="296"/>
      <c r="AM47" s="296" t="s">
        <v>493</v>
      </c>
      <c r="AN47" s="296"/>
      <c r="AO47" s="191" t="s">
        <v>494</v>
      </c>
      <c r="AP47" s="191" t="s">
        <v>495</v>
      </c>
      <c r="AQ47" s="188"/>
    </row>
    <row r="48" spans="1:45" ht="12" customHeight="1" x14ac:dyDescent="0.25">
      <c r="A48" s="285" t="s">
        <v>217</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92"/>
      <c r="AP48" s="192"/>
      <c r="AQ48" s="188"/>
    </row>
    <row r="49" spans="1:43" ht="12" customHeight="1" x14ac:dyDescent="0.25">
      <c r="A49" s="285" t="s">
        <v>218</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92"/>
      <c r="AP49" s="192"/>
      <c r="AQ49" s="188"/>
    </row>
    <row r="50" spans="1:43" ht="12" customHeight="1" thickBot="1" x14ac:dyDescent="0.3">
      <c r="A50" s="309" t="s">
        <v>496</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5"/>
      <c r="AL50" s="305"/>
      <c r="AM50" s="305"/>
      <c r="AN50" s="305"/>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18" t="s">
        <v>219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6" t="s">
        <v>187</v>
      </c>
      <c r="AL52" s="296"/>
      <c r="AM52" s="296" t="s">
        <v>493</v>
      </c>
      <c r="AN52" s="296"/>
      <c r="AO52" s="191" t="s">
        <v>494</v>
      </c>
      <c r="AP52" s="191" t="s">
        <v>495</v>
      </c>
      <c r="AQ52" s="188"/>
    </row>
    <row r="53" spans="1:43" ht="11.25" customHeight="1" x14ac:dyDescent="0.25">
      <c r="A53" s="320" t="s">
        <v>220</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11"/>
      <c r="AL53" s="311"/>
      <c r="AM53" s="311"/>
      <c r="AN53" s="311"/>
      <c r="AO53" s="198"/>
      <c r="AP53" s="198"/>
      <c r="AQ53" s="188"/>
    </row>
    <row r="54" spans="1:43" ht="12" customHeight="1" x14ac:dyDescent="0.25">
      <c r="A54" s="285" t="s">
        <v>221</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92"/>
      <c r="AP54" s="192"/>
      <c r="AQ54" s="188"/>
    </row>
    <row r="55" spans="1:43" ht="12" customHeight="1" x14ac:dyDescent="0.25">
      <c r="A55" s="285" t="s">
        <v>222</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92"/>
      <c r="AP55" s="192"/>
      <c r="AQ55" s="188"/>
    </row>
    <row r="56" spans="1:43" ht="12" customHeight="1" thickBot="1" x14ac:dyDescent="0.3">
      <c r="A56" s="309" t="s">
        <v>223</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5"/>
      <c r="AL56" s="305"/>
      <c r="AM56" s="305"/>
      <c r="AN56" s="305"/>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18" t="s">
        <v>497</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6" t="s">
        <v>187</v>
      </c>
      <c r="AL58" s="296"/>
      <c r="AM58" s="296" t="s">
        <v>493</v>
      </c>
      <c r="AN58" s="296"/>
      <c r="AO58" s="191" t="s">
        <v>494</v>
      </c>
      <c r="AP58" s="191" t="s">
        <v>495</v>
      </c>
      <c r="AQ58" s="188"/>
    </row>
    <row r="59" spans="1:43" ht="12.75" customHeight="1" x14ac:dyDescent="0.25">
      <c r="A59" s="322" t="s">
        <v>224</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201"/>
      <c r="AP59" s="201"/>
      <c r="AQ59" s="202"/>
    </row>
    <row r="60" spans="1:43" ht="12" customHeight="1" x14ac:dyDescent="0.25">
      <c r="A60" s="285" t="s">
        <v>225</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92"/>
      <c r="AP60" s="192"/>
      <c r="AQ60" s="188"/>
    </row>
    <row r="61" spans="1:43" ht="12" customHeight="1" x14ac:dyDescent="0.25">
      <c r="A61" s="285" t="s">
        <v>226</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92"/>
      <c r="AP61" s="192"/>
      <c r="AQ61" s="188"/>
    </row>
    <row r="62" spans="1:43" ht="12" customHeight="1" x14ac:dyDescent="0.25">
      <c r="A62" s="285" t="s">
        <v>205</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92"/>
      <c r="AP62" s="192"/>
      <c r="AQ62" s="188"/>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92"/>
      <c r="AP63" s="192"/>
      <c r="AQ63" s="188"/>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92"/>
      <c r="AP64" s="192"/>
      <c r="AQ64" s="188"/>
    </row>
    <row r="65" spans="1:43" ht="12" customHeight="1" x14ac:dyDescent="0.25">
      <c r="A65" s="285" t="s">
        <v>227</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92"/>
      <c r="AP65" s="192"/>
      <c r="AQ65" s="188"/>
    </row>
    <row r="66" spans="1:43" ht="27.75" customHeight="1" x14ac:dyDescent="0.25">
      <c r="A66" s="325" t="s">
        <v>498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03"/>
      <c r="AP66" s="203"/>
      <c r="AQ66" s="202"/>
    </row>
    <row r="67" spans="1:43" ht="11.25" customHeight="1" x14ac:dyDescent="0.25">
      <c r="A67" s="285" t="s">
        <v>228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92"/>
      <c r="AP67" s="192"/>
      <c r="AQ67" s="188"/>
    </row>
    <row r="68" spans="1:43" ht="25.5" customHeight="1" x14ac:dyDescent="0.25">
      <c r="A68" s="325" t="s">
        <v>499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03"/>
      <c r="AP68" s="203"/>
      <c r="AQ68" s="202"/>
    </row>
    <row r="69" spans="1:43" ht="12" customHeight="1" x14ac:dyDescent="0.25">
      <c r="A69" s="285" t="s">
        <v>229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92"/>
      <c r="AP69" s="192"/>
      <c r="AQ69" s="188"/>
    </row>
    <row r="70" spans="1:43" ht="12.75" customHeight="1" x14ac:dyDescent="0.25">
      <c r="A70" s="333" t="s">
        <v>230</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8"/>
      <c r="AL70" s="328"/>
      <c r="AM70" s="328"/>
      <c r="AN70" s="328"/>
      <c r="AO70" s="203"/>
      <c r="AP70" s="203"/>
      <c r="AQ70" s="202"/>
    </row>
    <row r="71" spans="1:43" ht="12" customHeight="1" x14ac:dyDescent="0.25">
      <c r="A71" s="285" t="s">
        <v>208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92"/>
      <c r="AP71" s="192"/>
      <c r="AQ71" s="188"/>
    </row>
    <row r="72" spans="1:43" ht="12.75" customHeight="1" thickBot="1" x14ac:dyDescent="0.3">
      <c r="A72" s="329" t="s">
        <v>231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18" t="s">
        <v>232</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6" t="s">
        <v>187</v>
      </c>
      <c r="AL74" s="296"/>
      <c r="AM74" s="296" t="s">
        <v>493</v>
      </c>
      <c r="AN74" s="296"/>
      <c r="AO74" s="191" t="s">
        <v>494</v>
      </c>
      <c r="AP74" s="191" t="s">
        <v>495</v>
      </c>
      <c r="AQ74" s="188"/>
    </row>
    <row r="75" spans="1:43" ht="25.5" customHeight="1" x14ac:dyDescent="0.25">
      <c r="A75" s="325" t="s">
        <v>499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6"/>
      <c r="AN75" s="336"/>
      <c r="AO75" s="205"/>
      <c r="AP75" s="205"/>
      <c r="AQ75" s="202"/>
    </row>
    <row r="76" spans="1:43" ht="12" customHeight="1" x14ac:dyDescent="0.25">
      <c r="A76" s="285" t="s">
        <v>228</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335"/>
      <c r="AN76" s="335"/>
      <c r="AO76" s="206"/>
      <c r="AP76" s="206"/>
      <c r="AQ76" s="188"/>
    </row>
    <row r="77" spans="1:43" ht="12" customHeight="1" x14ac:dyDescent="0.25">
      <c r="A77" s="285" t="s">
        <v>229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335"/>
      <c r="AN77" s="335"/>
      <c r="AO77" s="206"/>
      <c r="AP77" s="206"/>
      <c r="AQ77" s="188"/>
    </row>
    <row r="78" spans="1:43" ht="12" customHeight="1" x14ac:dyDescent="0.25">
      <c r="A78" s="285" t="s">
        <v>208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335"/>
      <c r="AN78" s="335"/>
      <c r="AO78" s="206"/>
      <c r="AP78" s="206"/>
      <c r="AQ78" s="188"/>
    </row>
    <row r="79" spans="1:43" ht="12" customHeight="1" x14ac:dyDescent="0.25">
      <c r="A79" s="285" t="s">
        <v>233</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335"/>
      <c r="AN79" s="335"/>
      <c r="AO79" s="206"/>
      <c r="AP79" s="206"/>
      <c r="AQ79" s="188"/>
    </row>
    <row r="80" spans="1:43" ht="12" customHeight="1" x14ac:dyDescent="0.25">
      <c r="A80" s="285" t="s">
        <v>234</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335"/>
      <c r="AN80" s="335"/>
      <c r="AO80" s="206"/>
      <c r="AP80" s="206"/>
      <c r="AQ80" s="188"/>
    </row>
    <row r="81" spans="1:45" ht="12.75" customHeight="1" x14ac:dyDescent="0.25">
      <c r="A81" s="285" t="s">
        <v>235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335"/>
      <c r="AN81" s="335"/>
      <c r="AO81" s="206"/>
      <c r="AP81" s="206"/>
      <c r="AQ81" s="188"/>
    </row>
    <row r="82" spans="1:45" ht="12.75" customHeight="1" x14ac:dyDescent="0.25">
      <c r="A82" s="285" t="s">
        <v>236</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335"/>
      <c r="AN82" s="335"/>
      <c r="AO82" s="206"/>
      <c r="AP82" s="206"/>
      <c r="AQ82" s="188"/>
    </row>
    <row r="83" spans="1:45" ht="12" customHeight="1" x14ac:dyDescent="0.25">
      <c r="A83" s="333" t="s">
        <v>237</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8"/>
      <c r="AL83" s="328"/>
      <c r="AM83" s="336"/>
      <c r="AN83" s="336"/>
      <c r="AO83" s="205"/>
      <c r="AP83" s="205"/>
      <c r="AQ83" s="202"/>
    </row>
    <row r="84" spans="1:45" ht="12" customHeight="1" x14ac:dyDescent="0.25">
      <c r="A84" s="333" t="s">
        <v>500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8"/>
      <c r="AL84" s="328"/>
      <c r="AM84" s="336"/>
      <c r="AN84" s="336"/>
      <c r="AO84" s="205"/>
      <c r="AP84" s="205"/>
      <c r="AQ84" s="202"/>
    </row>
    <row r="85" spans="1:45" ht="12" customHeight="1" x14ac:dyDescent="0.25">
      <c r="A85" s="285" t="s">
        <v>238</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335"/>
      <c r="AN85" s="335"/>
      <c r="AO85" s="206"/>
      <c r="AP85" s="206"/>
      <c r="AQ85" s="186"/>
    </row>
    <row r="86" spans="1:45" ht="27.75" customHeight="1" x14ac:dyDescent="0.25">
      <c r="A86" s="325" t="s">
        <v>501</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6"/>
      <c r="AN86" s="336"/>
      <c r="AO86" s="205"/>
      <c r="AP86" s="205"/>
      <c r="AQ86" s="202"/>
    </row>
    <row r="87" spans="1:45" x14ac:dyDescent="0.25">
      <c r="A87" s="325" t="s">
        <v>502</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6"/>
      <c r="AN87" s="336"/>
      <c r="AO87" s="205"/>
      <c r="AP87" s="205"/>
      <c r="AQ87" s="202"/>
    </row>
    <row r="88" spans="1:45" ht="14.25" customHeight="1" x14ac:dyDescent="0.25">
      <c r="A88" s="337" t="s">
        <v>503</v>
      </c>
      <c r="B88" s="338"/>
      <c r="C88" s="338"/>
      <c r="D88" s="339"/>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0"/>
      <c r="AL88" s="341"/>
      <c r="AM88" s="342"/>
      <c r="AN88" s="343"/>
      <c r="AO88" s="205"/>
      <c r="AP88" s="205"/>
      <c r="AQ88" s="202"/>
    </row>
    <row r="89" spans="1:45" x14ac:dyDescent="0.25">
      <c r="A89" s="337" t="s">
        <v>504</v>
      </c>
      <c r="B89" s="338"/>
      <c r="C89" s="338"/>
      <c r="D89" s="339"/>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40"/>
      <c r="AL89" s="341"/>
      <c r="AM89" s="342"/>
      <c r="AN89" s="343"/>
      <c r="AO89" s="205"/>
      <c r="AP89" s="205"/>
      <c r="AQ89" s="186"/>
    </row>
    <row r="90" spans="1:45" ht="12" customHeight="1" thickBot="1" x14ac:dyDescent="0.3">
      <c r="A90" s="208" t="s">
        <v>505</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44"/>
      <c r="AL90" s="345"/>
      <c r="AM90" s="346"/>
      <c r="AN90" s="347"/>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506</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507</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508</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509</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510</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10:AR10"/>
    <mergeCell ref="A12:AR12"/>
    <mergeCell ref="A13:AR13"/>
    <mergeCell ref="A5:AR5"/>
    <mergeCell ref="A7:AR7"/>
    <mergeCell ref="A9:AR9"/>
    <mergeCell ref="AN25:AP25"/>
    <mergeCell ref="AQ25:AR25"/>
    <mergeCell ref="A26:AJ26"/>
    <mergeCell ref="AK26:AL26"/>
    <mergeCell ref="AN26:AP26"/>
    <mergeCell ref="AQ26:AR26"/>
    <mergeCell ref="A15:AR15"/>
    <mergeCell ref="A16:AR16"/>
    <mergeCell ref="A18:AR18"/>
    <mergeCell ref="A22:AR22"/>
    <mergeCell ref="A24:AJ24"/>
    <mergeCell ref="AK24:AL24"/>
    <mergeCell ref="A25:AJ25"/>
    <mergeCell ref="AK25:AL2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55" zoomScaleNormal="100" zoomScaleSheetLayoutView="55" workbookViewId="0">
      <selection activeCell="G25" sqref="G25"/>
    </sheetView>
  </sheetViews>
  <sheetFormatPr defaultRowHeight="15.75" x14ac:dyDescent="0.25"/>
  <cols>
    <col min="1" max="1" width="9.140625" style="48"/>
    <col min="2" max="2" width="45.140625" style="48" customWidth="1"/>
    <col min="3" max="10" width="14.7109375" style="48" customWidth="1"/>
    <col min="11" max="11" width="48.28515625" style="48" customWidth="1"/>
    <col min="12" max="12" width="14.7109375" style="48" customWidth="1"/>
    <col min="13" max="1025" width="9.140625" style="48"/>
    <col min="1026" max="16384" width="9.140625" style="2"/>
  </cols>
  <sheetData>
    <row r="1" spans="1:1024" ht="18.75" x14ac:dyDescent="0.25">
      <c r="A1" s="2"/>
      <c r="B1" s="2"/>
      <c r="C1" s="2"/>
      <c r="D1" s="2"/>
      <c r="E1" s="2"/>
      <c r="F1" s="2"/>
      <c r="G1" s="2"/>
      <c r="H1" s="2"/>
      <c r="I1" s="2"/>
      <c r="J1" s="2"/>
      <c r="K1" s="2"/>
      <c r="L1" s="3" t="s">
        <v>0</v>
      </c>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4" t="s">
        <v>1</v>
      </c>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4" t="s">
        <v>2</v>
      </c>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x14ac:dyDescent="0.25">
      <c r="A5" s="255" t="str">
        <f>'1. паспорт местоположение'!A5:C5</f>
        <v>Год раскрытия информации: 2023 год</v>
      </c>
      <c r="B5" s="255"/>
      <c r="C5" s="255"/>
      <c r="D5" s="255"/>
      <c r="E5" s="255"/>
      <c r="F5" s="255"/>
      <c r="G5" s="255"/>
      <c r="H5" s="255"/>
      <c r="I5" s="255"/>
      <c r="J5" s="255"/>
      <c r="K5" s="255"/>
      <c r="L5" s="255"/>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6" t="s">
        <v>3</v>
      </c>
      <c r="B7" s="256"/>
      <c r="C7" s="256"/>
      <c r="D7" s="256"/>
      <c r="E7" s="256"/>
      <c r="F7" s="256"/>
      <c r="G7" s="256"/>
      <c r="H7" s="256"/>
      <c r="I7" s="256"/>
      <c r="J7" s="256"/>
      <c r="K7" s="256"/>
      <c r="L7" s="256"/>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6"/>
      <c r="B8" s="256"/>
      <c r="C8" s="256"/>
      <c r="D8" s="256"/>
      <c r="E8" s="256"/>
      <c r="F8" s="256"/>
      <c r="G8" s="256"/>
      <c r="H8" s="256"/>
      <c r="I8" s="256"/>
      <c r="J8" s="256"/>
      <c r="K8" s="256"/>
      <c r="L8" s="256"/>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x14ac:dyDescent="0.25">
      <c r="A9" s="263" t="s">
        <v>486</v>
      </c>
      <c r="B9" s="263"/>
      <c r="C9" s="263"/>
      <c r="D9" s="263"/>
      <c r="E9" s="263"/>
      <c r="F9" s="263"/>
      <c r="G9" s="263"/>
      <c r="H9" s="263"/>
      <c r="I9" s="263"/>
      <c r="J9" s="263"/>
      <c r="K9" s="263"/>
      <c r="L9" s="263"/>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x14ac:dyDescent="0.25">
      <c r="A10" s="258" t="s">
        <v>4</v>
      </c>
      <c r="B10" s="258"/>
      <c r="C10" s="258"/>
      <c r="D10" s="258"/>
      <c r="E10" s="258"/>
      <c r="F10" s="258"/>
      <c r="G10" s="258"/>
      <c r="H10" s="258"/>
      <c r="I10" s="258"/>
      <c r="J10" s="258"/>
      <c r="K10" s="258"/>
      <c r="L10" s="258"/>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6"/>
      <c r="B11" s="256"/>
      <c r="C11" s="256"/>
      <c r="D11" s="256"/>
      <c r="E11" s="256"/>
      <c r="F11" s="256"/>
      <c r="G11" s="256"/>
      <c r="H11" s="256"/>
      <c r="I11" s="256"/>
      <c r="J11" s="256"/>
      <c r="K11" s="256"/>
      <c r="L11" s="256"/>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x14ac:dyDescent="0.25">
      <c r="A12" s="263" t="s">
        <v>485</v>
      </c>
      <c r="B12" s="263"/>
      <c r="C12" s="263"/>
      <c r="D12" s="263"/>
      <c r="E12" s="263"/>
      <c r="F12" s="263"/>
      <c r="G12" s="263"/>
      <c r="H12" s="263"/>
      <c r="I12" s="263"/>
      <c r="J12" s="263"/>
      <c r="K12" s="263"/>
      <c r="L12" s="263"/>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x14ac:dyDescent="0.25">
      <c r="A13" s="258" t="s">
        <v>5</v>
      </c>
      <c r="B13" s="258"/>
      <c r="C13" s="258"/>
      <c r="D13" s="258"/>
      <c r="E13" s="258"/>
      <c r="F13" s="258"/>
      <c r="G13" s="258"/>
      <c r="H13" s="258"/>
      <c r="I13" s="258"/>
      <c r="J13" s="258"/>
      <c r="K13" s="258"/>
      <c r="L13" s="258"/>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4"/>
      <c r="B14" s="264"/>
      <c r="C14" s="264"/>
      <c r="D14" s="264"/>
      <c r="E14" s="264"/>
      <c r="F14" s="264"/>
      <c r="G14" s="264"/>
      <c r="H14" s="264"/>
      <c r="I14" s="264"/>
      <c r="J14" s="264"/>
      <c r="K14" s="264"/>
      <c r="L14" s="264"/>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31.5" customHeight="1" x14ac:dyDescent="0.25">
      <c r="A15" s="265" t="s">
        <v>6</v>
      </c>
      <c r="B15" s="265"/>
      <c r="C15" s="265"/>
      <c r="D15" s="265"/>
      <c r="E15" s="265"/>
      <c r="F15" s="265"/>
      <c r="G15" s="265"/>
      <c r="H15" s="265"/>
      <c r="I15" s="265"/>
      <c r="J15" s="265"/>
      <c r="K15" s="265"/>
      <c r="L15" s="265"/>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x14ac:dyDescent="0.25">
      <c r="A16" s="258" t="s">
        <v>7</v>
      </c>
      <c r="B16" s="258"/>
      <c r="C16" s="258"/>
      <c r="D16" s="258"/>
      <c r="E16" s="258"/>
      <c r="F16" s="258"/>
      <c r="G16" s="258"/>
      <c r="H16" s="258"/>
      <c r="I16" s="258"/>
      <c r="J16" s="258"/>
      <c r="K16" s="258"/>
      <c r="L16" s="258"/>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ht="15.75" customHeight="1" x14ac:dyDescent="0.25">
      <c r="A17" s="2"/>
      <c r="B17" s="2"/>
      <c r="C17" s="2"/>
      <c r="D17" s="2"/>
      <c r="E17" s="2"/>
      <c r="F17" s="2"/>
      <c r="G17" s="2"/>
      <c r="H17" s="2"/>
      <c r="I17" s="2"/>
      <c r="J17" s="2"/>
      <c r="K17" s="2"/>
      <c r="L17" s="51"/>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x14ac:dyDescent="0.25">
      <c r="A18" s="2"/>
      <c r="B18" s="2"/>
      <c r="C18" s="2"/>
      <c r="D18" s="2"/>
      <c r="E18" s="2"/>
      <c r="F18" s="2"/>
      <c r="G18" s="2"/>
      <c r="H18" s="2"/>
      <c r="I18" s="2"/>
      <c r="J18" s="2"/>
      <c r="K18" s="5"/>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ht="15.75" customHeight="1" x14ac:dyDescent="0.25">
      <c r="A19" s="348" t="s">
        <v>239</v>
      </c>
      <c r="B19" s="348"/>
      <c r="C19" s="348"/>
      <c r="D19" s="348"/>
      <c r="E19" s="348"/>
      <c r="F19" s="348"/>
      <c r="G19" s="348"/>
      <c r="H19" s="348"/>
      <c r="I19" s="348"/>
      <c r="J19" s="348"/>
      <c r="K19" s="348"/>
      <c r="L19" s="348"/>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52"/>
      <c r="B20" s="52"/>
      <c r="C20" s="53"/>
      <c r="D20" s="53"/>
      <c r="E20" s="53"/>
      <c r="F20" s="53"/>
      <c r="G20" s="53"/>
      <c r="H20" s="53"/>
      <c r="I20" s="53"/>
      <c r="J20" s="53"/>
      <c r="K20" s="53"/>
      <c r="L20" s="53"/>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ht="28.5" customHeight="1" x14ac:dyDescent="0.25">
      <c r="A21" s="274" t="s">
        <v>240</v>
      </c>
      <c r="B21" s="274" t="s">
        <v>241</v>
      </c>
      <c r="C21" s="273" t="s">
        <v>242</v>
      </c>
      <c r="D21" s="273"/>
      <c r="E21" s="273"/>
      <c r="F21" s="273"/>
      <c r="G21" s="273"/>
      <c r="H21" s="273"/>
      <c r="I21" s="274" t="s">
        <v>243</v>
      </c>
      <c r="J21" s="274" t="s">
        <v>244</v>
      </c>
      <c r="K21" s="274" t="s">
        <v>245</v>
      </c>
      <c r="L21" s="274" t="s">
        <v>246</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74"/>
      <c r="B22" s="274"/>
      <c r="C22" s="349" t="s">
        <v>247</v>
      </c>
      <c r="D22" s="349"/>
      <c r="E22" s="56"/>
      <c r="F22" s="57"/>
      <c r="G22" s="349" t="s">
        <v>248</v>
      </c>
      <c r="H22" s="349"/>
      <c r="I22" s="274"/>
      <c r="J22" s="274"/>
      <c r="K22" s="274"/>
      <c r="L22" s="274"/>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31.5" x14ac:dyDescent="0.25">
      <c r="A23" s="274"/>
      <c r="B23" s="274"/>
      <c r="C23" s="58" t="s">
        <v>249</v>
      </c>
      <c r="D23" s="58" t="s">
        <v>250</v>
      </c>
      <c r="E23" s="58" t="s">
        <v>249</v>
      </c>
      <c r="F23" s="58" t="s">
        <v>250</v>
      </c>
      <c r="G23" s="58" t="s">
        <v>249</v>
      </c>
      <c r="H23" s="58" t="s">
        <v>250</v>
      </c>
      <c r="I23" s="274"/>
      <c r="J23" s="274"/>
      <c r="K23" s="274"/>
      <c r="L23" s="274"/>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x14ac:dyDescent="0.25">
      <c r="A24" s="254">
        <v>1</v>
      </c>
      <c r="B24" s="254">
        <v>2</v>
      </c>
      <c r="C24" s="58">
        <v>3</v>
      </c>
      <c r="D24" s="58">
        <v>4</v>
      </c>
      <c r="E24" s="58">
        <v>5</v>
      </c>
      <c r="F24" s="58">
        <v>6</v>
      </c>
      <c r="G24" s="58">
        <v>7</v>
      </c>
      <c r="H24" s="58">
        <v>8</v>
      </c>
      <c r="I24" s="58">
        <v>9</v>
      </c>
      <c r="J24" s="58">
        <v>10</v>
      </c>
      <c r="K24" s="58">
        <v>11</v>
      </c>
      <c r="L24" s="58">
        <v>12</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x14ac:dyDescent="0.25">
      <c r="A25" s="60">
        <v>1</v>
      </c>
      <c r="B25" s="61" t="s">
        <v>251</v>
      </c>
      <c r="C25" s="63"/>
      <c r="D25" s="63"/>
      <c r="E25" s="62"/>
      <c r="F25" s="62"/>
      <c r="G25" s="63"/>
      <c r="H25" s="63"/>
      <c r="I25" s="62"/>
      <c r="J25" s="62"/>
      <c r="K25" s="64"/>
      <c r="L25" s="65"/>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row>
    <row r="26" spans="1:1024" ht="21.75" customHeight="1" x14ac:dyDescent="0.25">
      <c r="A26" s="60" t="s">
        <v>252</v>
      </c>
      <c r="B26" s="66" t="s">
        <v>253</v>
      </c>
      <c r="C26" s="63" t="s">
        <v>28</v>
      </c>
      <c r="D26" s="63"/>
      <c r="E26" s="62" t="s">
        <v>199</v>
      </c>
      <c r="F26" s="62" t="s">
        <v>199</v>
      </c>
      <c r="G26" s="63" t="s">
        <v>28</v>
      </c>
      <c r="H26" s="63"/>
      <c r="I26" s="62"/>
      <c r="J26" s="62"/>
      <c r="K26" s="64"/>
      <c r="L26" s="64"/>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row>
    <row r="27" spans="1:1024" s="67" customFormat="1" ht="39" customHeight="1" x14ac:dyDescent="0.25">
      <c r="A27" s="60" t="s">
        <v>254</v>
      </c>
      <c r="B27" s="66" t="s">
        <v>255</v>
      </c>
      <c r="C27" s="63" t="s">
        <v>28</v>
      </c>
      <c r="D27" s="63"/>
      <c r="E27" s="62" t="s">
        <v>199</v>
      </c>
      <c r="F27" s="62" t="s">
        <v>199</v>
      </c>
      <c r="G27" s="63" t="s">
        <v>28</v>
      </c>
      <c r="H27" s="63"/>
      <c r="I27" s="62"/>
      <c r="J27" s="62"/>
      <c r="K27" s="64"/>
      <c r="L27" s="64"/>
    </row>
    <row r="28" spans="1:1024" s="67" customFormat="1" ht="70.5" customHeight="1" x14ac:dyDescent="0.25">
      <c r="A28" s="60" t="s">
        <v>256</v>
      </c>
      <c r="B28" s="66" t="s">
        <v>257</v>
      </c>
      <c r="C28" s="63" t="s">
        <v>28</v>
      </c>
      <c r="D28" s="63"/>
      <c r="E28" s="62"/>
      <c r="F28" s="62"/>
      <c r="G28" s="63" t="s">
        <v>28</v>
      </c>
      <c r="H28" s="63"/>
      <c r="I28" s="62"/>
      <c r="J28" s="62"/>
      <c r="K28" s="64"/>
      <c r="L28" s="64"/>
    </row>
    <row r="29" spans="1:1024" s="67" customFormat="1" ht="54" customHeight="1" x14ac:dyDescent="0.25">
      <c r="A29" s="60" t="s">
        <v>258</v>
      </c>
      <c r="B29" s="66" t="s">
        <v>259</v>
      </c>
      <c r="C29" s="63" t="s">
        <v>28</v>
      </c>
      <c r="D29" s="63"/>
      <c r="E29" s="62"/>
      <c r="F29" s="62"/>
      <c r="G29" s="63" t="s">
        <v>28</v>
      </c>
      <c r="H29" s="63"/>
      <c r="I29" s="62"/>
      <c r="J29" s="62"/>
      <c r="K29" s="64"/>
      <c r="L29" s="64"/>
    </row>
    <row r="30" spans="1:1024" s="67" customFormat="1" ht="42" customHeight="1" x14ac:dyDescent="0.25">
      <c r="A30" s="60" t="s">
        <v>260</v>
      </c>
      <c r="B30" s="66" t="s">
        <v>261</v>
      </c>
      <c r="C30" s="63" t="s">
        <v>28</v>
      </c>
      <c r="D30" s="63"/>
      <c r="E30" s="62"/>
      <c r="F30" s="62"/>
      <c r="G30" s="63" t="s">
        <v>28</v>
      </c>
      <c r="H30" s="63"/>
      <c r="I30" s="62"/>
      <c r="J30" s="62"/>
      <c r="K30" s="64"/>
      <c r="L30" s="64"/>
    </row>
    <row r="31" spans="1:1024" ht="37.5" customHeight="1" x14ac:dyDescent="0.25">
      <c r="A31" s="60" t="s">
        <v>262</v>
      </c>
      <c r="B31" s="68" t="s">
        <v>263</v>
      </c>
      <c r="C31" s="69">
        <v>45444</v>
      </c>
      <c r="D31" s="69">
        <v>45463</v>
      </c>
      <c r="E31" s="62"/>
      <c r="F31" s="62"/>
      <c r="G31" s="69">
        <v>45444</v>
      </c>
      <c r="H31" s="69">
        <v>45463</v>
      </c>
      <c r="I31" s="62"/>
      <c r="J31" s="62"/>
      <c r="K31" s="64"/>
      <c r="L31" s="64"/>
    </row>
    <row r="32" spans="1:1024" ht="31.5" x14ac:dyDescent="0.25">
      <c r="A32" s="60" t="s">
        <v>264</v>
      </c>
      <c r="B32" s="68" t="s">
        <v>265</v>
      </c>
      <c r="C32" s="69">
        <v>45555</v>
      </c>
      <c r="D32" s="69">
        <v>45585</v>
      </c>
      <c r="E32" s="62"/>
      <c r="F32" s="62"/>
      <c r="G32" s="69">
        <v>45555</v>
      </c>
      <c r="H32" s="69">
        <v>45585</v>
      </c>
      <c r="I32" s="62"/>
      <c r="J32" s="62"/>
      <c r="K32" s="64"/>
      <c r="L32" s="64"/>
    </row>
    <row r="33" spans="1:12" ht="37.5" customHeight="1" x14ac:dyDescent="0.25">
      <c r="A33" s="60" t="s">
        <v>266</v>
      </c>
      <c r="B33" s="68" t="s">
        <v>267</v>
      </c>
      <c r="C33" s="63" t="s">
        <v>28</v>
      </c>
      <c r="D33" s="63"/>
      <c r="E33" s="62"/>
      <c r="F33" s="62"/>
      <c r="G33" s="63" t="s">
        <v>28</v>
      </c>
      <c r="H33" s="63"/>
      <c r="I33" s="62"/>
      <c r="J33" s="62"/>
      <c r="K33" s="64"/>
      <c r="L33" s="64"/>
    </row>
    <row r="34" spans="1:12" ht="47.25" customHeight="1" x14ac:dyDescent="0.25">
      <c r="A34" s="60" t="s">
        <v>268</v>
      </c>
      <c r="B34" s="68" t="s">
        <v>269</v>
      </c>
      <c r="C34" s="63" t="s">
        <v>28</v>
      </c>
      <c r="D34" s="63"/>
      <c r="E34" s="70"/>
      <c r="F34" s="70"/>
      <c r="G34" s="63" t="s">
        <v>28</v>
      </c>
      <c r="H34" s="63"/>
      <c r="I34" s="70"/>
      <c r="J34" s="70"/>
      <c r="K34" s="70"/>
      <c r="L34" s="64"/>
    </row>
    <row r="35" spans="1:12" ht="49.5" customHeight="1" x14ac:dyDescent="0.25">
      <c r="A35" s="60" t="s">
        <v>270</v>
      </c>
      <c r="B35" s="68" t="s">
        <v>271</v>
      </c>
      <c r="C35" s="69">
        <v>45677</v>
      </c>
      <c r="D35" s="69">
        <v>45687</v>
      </c>
      <c r="E35" s="70"/>
      <c r="F35" s="70"/>
      <c r="G35" s="69">
        <v>45677</v>
      </c>
      <c r="H35" s="69">
        <v>45687</v>
      </c>
      <c r="I35" s="70"/>
      <c r="J35" s="70"/>
      <c r="K35" s="70"/>
      <c r="L35" s="64"/>
    </row>
    <row r="36" spans="1:12" ht="37.5" customHeight="1" x14ac:dyDescent="0.25">
      <c r="A36" s="60" t="s">
        <v>272</v>
      </c>
      <c r="B36" s="68" t="s">
        <v>273</v>
      </c>
      <c r="C36" s="63" t="s">
        <v>28</v>
      </c>
      <c r="D36" s="63"/>
      <c r="E36" s="71"/>
      <c r="F36" s="72"/>
      <c r="G36" s="63" t="s">
        <v>28</v>
      </c>
      <c r="H36" s="63"/>
      <c r="I36" s="73"/>
      <c r="J36" s="73"/>
      <c r="K36" s="64"/>
      <c r="L36" s="64"/>
    </row>
    <row r="37" spans="1:12" x14ac:dyDescent="0.25">
      <c r="A37" s="60" t="s">
        <v>274</v>
      </c>
      <c r="B37" s="68" t="s">
        <v>275</v>
      </c>
      <c r="C37" s="69">
        <v>45585</v>
      </c>
      <c r="D37" s="69">
        <v>45677</v>
      </c>
      <c r="E37" s="71"/>
      <c r="F37" s="72"/>
      <c r="G37" s="69">
        <v>45585</v>
      </c>
      <c r="H37" s="69">
        <v>45677</v>
      </c>
      <c r="I37" s="73"/>
      <c r="J37" s="73"/>
      <c r="K37" s="64"/>
      <c r="L37" s="64"/>
    </row>
    <row r="38" spans="1:12" x14ac:dyDescent="0.25">
      <c r="A38" s="60" t="s">
        <v>511</v>
      </c>
      <c r="B38" s="61" t="s">
        <v>276</v>
      </c>
      <c r="C38" s="74"/>
      <c r="D38" s="74"/>
      <c r="E38" s="64"/>
      <c r="F38" s="64"/>
      <c r="G38" s="74"/>
      <c r="H38" s="74"/>
      <c r="I38" s="64"/>
      <c r="J38" s="64"/>
      <c r="K38" s="64"/>
      <c r="L38" s="64"/>
    </row>
    <row r="39" spans="1:12" ht="47.25" x14ac:dyDescent="0.25">
      <c r="A39" s="60">
        <v>2</v>
      </c>
      <c r="B39" s="68" t="s">
        <v>278</v>
      </c>
      <c r="C39" s="76">
        <v>45717</v>
      </c>
      <c r="D39" s="76">
        <v>45748</v>
      </c>
      <c r="E39" s="75"/>
      <c r="F39" s="75"/>
      <c r="G39" s="76">
        <v>45717</v>
      </c>
      <c r="H39" s="76">
        <v>45748</v>
      </c>
      <c r="I39" s="77"/>
      <c r="J39" s="64"/>
      <c r="K39" s="64"/>
      <c r="L39" s="64"/>
    </row>
    <row r="40" spans="1:12" ht="33.75" customHeight="1" x14ac:dyDescent="0.25">
      <c r="A40" s="60" t="s">
        <v>277</v>
      </c>
      <c r="B40" s="68" t="s">
        <v>280</v>
      </c>
      <c r="C40" s="76">
        <v>45748</v>
      </c>
      <c r="D40" s="78">
        <v>45778</v>
      </c>
      <c r="E40" s="75"/>
      <c r="F40" s="75"/>
      <c r="G40" s="76">
        <v>45748</v>
      </c>
      <c r="H40" s="78">
        <v>45778</v>
      </c>
      <c r="I40" s="77"/>
      <c r="J40" s="79"/>
      <c r="K40" s="64"/>
      <c r="L40" s="64"/>
    </row>
    <row r="41" spans="1:12" ht="63" customHeight="1" x14ac:dyDescent="0.25">
      <c r="A41" s="60" t="s">
        <v>279</v>
      </c>
      <c r="B41" s="61" t="s">
        <v>281</v>
      </c>
      <c r="C41" s="80"/>
      <c r="D41" s="80"/>
      <c r="E41" s="75"/>
      <c r="F41" s="75"/>
      <c r="G41" s="80"/>
      <c r="H41" s="80"/>
      <c r="I41" s="75"/>
      <c r="J41" s="64"/>
      <c r="K41" s="64"/>
      <c r="L41" s="64"/>
    </row>
    <row r="42" spans="1:12" ht="58.5" customHeight="1" x14ac:dyDescent="0.25">
      <c r="A42" s="60">
        <v>3</v>
      </c>
      <c r="B42" s="68" t="s">
        <v>283</v>
      </c>
      <c r="C42" s="80" t="s">
        <v>28</v>
      </c>
      <c r="D42" s="80"/>
      <c r="E42" s="75"/>
      <c r="F42" s="75"/>
      <c r="G42" s="80" t="s">
        <v>28</v>
      </c>
      <c r="H42" s="80"/>
      <c r="I42" s="75"/>
      <c r="J42" s="64"/>
      <c r="K42" s="64"/>
      <c r="L42" s="64"/>
    </row>
    <row r="43" spans="1:12" ht="34.5" customHeight="1" x14ac:dyDescent="0.25">
      <c r="A43" s="60" t="s">
        <v>282</v>
      </c>
      <c r="B43" s="68" t="s">
        <v>285</v>
      </c>
      <c r="C43" s="78">
        <v>45809</v>
      </c>
      <c r="D43" s="76">
        <v>45853</v>
      </c>
      <c r="E43" s="75"/>
      <c r="F43" s="75"/>
      <c r="G43" s="78">
        <v>45809</v>
      </c>
      <c r="H43" s="76">
        <v>45853</v>
      </c>
      <c r="I43" s="77"/>
      <c r="J43" s="64"/>
      <c r="K43" s="64"/>
      <c r="L43" s="64"/>
    </row>
    <row r="44" spans="1:12" ht="24.75" customHeight="1" x14ac:dyDescent="0.25">
      <c r="A44" s="60" t="s">
        <v>284</v>
      </c>
      <c r="B44" s="68" t="s">
        <v>287</v>
      </c>
      <c r="C44" s="76">
        <v>45839</v>
      </c>
      <c r="D44" s="76">
        <v>45931</v>
      </c>
      <c r="E44" s="75"/>
      <c r="F44" s="75"/>
      <c r="G44" s="76">
        <v>45839</v>
      </c>
      <c r="H44" s="76">
        <v>45931</v>
      </c>
      <c r="I44" s="77"/>
      <c r="J44" s="64"/>
      <c r="K44" s="64"/>
      <c r="L44" s="64"/>
    </row>
    <row r="45" spans="1:12" ht="90.75" customHeight="1" x14ac:dyDescent="0.25">
      <c r="A45" s="60" t="s">
        <v>286</v>
      </c>
      <c r="B45" s="68" t="s">
        <v>289</v>
      </c>
      <c r="C45" s="63" t="s">
        <v>28</v>
      </c>
      <c r="D45" s="63"/>
      <c r="E45" s="64"/>
      <c r="F45" s="64"/>
      <c r="G45" s="63" t="s">
        <v>28</v>
      </c>
      <c r="H45" s="63"/>
      <c r="I45" s="64"/>
      <c r="J45" s="64"/>
      <c r="K45" s="64"/>
      <c r="L45" s="64"/>
    </row>
    <row r="46" spans="1:12" ht="167.25" customHeight="1" x14ac:dyDescent="0.25">
      <c r="A46" s="60" t="s">
        <v>288</v>
      </c>
      <c r="B46" s="68" t="s">
        <v>291</v>
      </c>
      <c r="C46" s="63" t="s">
        <v>28</v>
      </c>
      <c r="D46" s="63"/>
      <c r="E46" s="64"/>
      <c r="F46" s="64"/>
      <c r="G46" s="63" t="s">
        <v>28</v>
      </c>
      <c r="H46" s="63"/>
      <c r="I46" s="64"/>
      <c r="J46" s="64"/>
      <c r="K46" s="64"/>
      <c r="L46" s="64"/>
    </row>
    <row r="47" spans="1:12" ht="30.75" customHeight="1" x14ac:dyDescent="0.25">
      <c r="A47" s="60" t="s">
        <v>290</v>
      </c>
      <c r="B47" s="68" t="s">
        <v>292</v>
      </c>
      <c r="C47" s="76">
        <v>45915</v>
      </c>
      <c r="D47" s="76">
        <v>45945</v>
      </c>
      <c r="E47" s="75"/>
      <c r="F47" s="75"/>
      <c r="G47" s="76">
        <v>45915</v>
      </c>
      <c r="H47" s="76">
        <v>45945</v>
      </c>
      <c r="I47" s="64"/>
      <c r="J47" s="64"/>
      <c r="K47" s="64"/>
      <c r="L47" s="64"/>
    </row>
    <row r="48" spans="1:12" ht="37.5" customHeight="1" x14ac:dyDescent="0.25">
      <c r="A48" s="60" t="s">
        <v>512</v>
      </c>
      <c r="B48" s="61" t="s">
        <v>293</v>
      </c>
      <c r="C48" s="80"/>
      <c r="D48" s="80"/>
      <c r="E48" s="75"/>
      <c r="F48" s="75"/>
      <c r="G48" s="80"/>
      <c r="H48" s="80"/>
      <c r="I48" s="64"/>
      <c r="J48" s="64"/>
      <c r="K48" s="64"/>
      <c r="L48" s="64"/>
    </row>
    <row r="49" spans="1:12" ht="35.25" customHeight="1" x14ac:dyDescent="0.25">
      <c r="A49" s="60">
        <v>4</v>
      </c>
      <c r="B49" s="68" t="s">
        <v>295</v>
      </c>
      <c r="C49" s="78">
        <v>45945</v>
      </c>
      <c r="D49" s="78">
        <v>45962</v>
      </c>
      <c r="E49" s="75"/>
      <c r="F49" s="75"/>
      <c r="G49" s="78">
        <v>45945</v>
      </c>
      <c r="H49" s="78">
        <v>45962</v>
      </c>
      <c r="I49" s="64"/>
      <c r="J49" s="64"/>
      <c r="K49" s="64"/>
      <c r="L49" s="64"/>
    </row>
    <row r="50" spans="1:12" ht="86.25" customHeight="1" x14ac:dyDescent="0.25">
      <c r="A50" s="60" t="s">
        <v>294</v>
      </c>
      <c r="B50" s="68" t="s">
        <v>297</v>
      </c>
      <c r="C50" s="76">
        <v>45966</v>
      </c>
      <c r="D50" s="76">
        <v>45986</v>
      </c>
      <c r="E50" s="75"/>
      <c r="F50" s="75"/>
      <c r="G50" s="76">
        <v>45966</v>
      </c>
      <c r="H50" s="76">
        <v>45986</v>
      </c>
      <c r="I50" s="64"/>
      <c r="J50" s="64"/>
      <c r="K50" s="64"/>
      <c r="L50" s="64"/>
    </row>
    <row r="51" spans="1:12" ht="77.25" customHeight="1" x14ac:dyDescent="0.25">
      <c r="A51" s="60" t="s">
        <v>296</v>
      </c>
      <c r="B51" s="68" t="s">
        <v>299</v>
      </c>
      <c r="C51" s="80" t="s">
        <v>28</v>
      </c>
      <c r="D51" s="80"/>
      <c r="E51" s="75"/>
      <c r="F51" s="75"/>
      <c r="G51" s="80" t="s">
        <v>28</v>
      </c>
      <c r="H51" s="80"/>
      <c r="I51" s="64"/>
      <c r="J51" s="64"/>
      <c r="K51" s="64"/>
      <c r="L51" s="64"/>
    </row>
    <row r="52" spans="1:12" ht="71.25" customHeight="1" x14ac:dyDescent="0.25">
      <c r="A52" s="60" t="s">
        <v>298</v>
      </c>
      <c r="B52" s="68" t="s">
        <v>301</v>
      </c>
      <c r="C52" s="80" t="s">
        <v>28</v>
      </c>
      <c r="D52" s="80"/>
      <c r="E52" s="75"/>
      <c r="F52" s="75"/>
      <c r="G52" s="80" t="s">
        <v>28</v>
      </c>
      <c r="H52" s="80"/>
      <c r="I52" s="64"/>
      <c r="J52" s="64"/>
      <c r="K52" s="64"/>
      <c r="L52" s="64"/>
    </row>
    <row r="53" spans="1:12" ht="48" customHeight="1" x14ac:dyDescent="0.25">
      <c r="A53" s="60" t="s">
        <v>300</v>
      </c>
      <c r="B53" s="81" t="s">
        <v>303</v>
      </c>
      <c r="C53" s="76">
        <v>45986</v>
      </c>
      <c r="D53" s="76">
        <v>46001</v>
      </c>
      <c r="E53" s="75"/>
      <c r="F53" s="75"/>
      <c r="G53" s="76">
        <v>45986</v>
      </c>
      <c r="H53" s="76">
        <v>46001</v>
      </c>
      <c r="I53" s="82"/>
      <c r="J53" s="82"/>
      <c r="K53" s="64"/>
      <c r="L53" s="64"/>
    </row>
    <row r="54" spans="1:12" ht="46.5" customHeight="1" x14ac:dyDescent="0.25">
      <c r="A54" s="60" t="s">
        <v>302</v>
      </c>
      <c r="B54" s="68" t="s">
        <v>304</v>
      </c>
      <c r="C54" s="80" t="s">
        <v>28</v>
      </c>
      <c r="D54" s="80"/>
      <c r="E54" s="75"/>
      <c r="F54" s="75"/>
      <c r="G54" s="80" t="s">
        <v>28</v>
      </c>
      <c r="H54" s="80"/>
      <c r="I54" s="64"/>
      <c r="J54" s="64"/>
      <c r="K54" s="64"/>
      <c r="L54" s="6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99"/>
  <sheetViews>
    <sheetView view="pageBreakPreview" zoomScale="55" zoomScaleNormal="70" zoomScaleSheetLayoutView="55" zoomScalePageLayoutView="70" workbookViewId="0">
      <selection activeCell="A5" sqref="A5"/>
    </sheetView>
  </sheetViews>
  <sheetFormatPr defaultRowHeight="15.75" x14ac:dyDescent="0.25"/>
  <cols>
    <col min="1" max="1" width="9.140625" style="48"/>
    <col min="2" max="2" width="41.85546875" style="48" customWidth="1"/>
    <col min="3" max="3" width="14.85546875" style="48" customWidth="1"/>
    <col min="4" max="4" width="18.85546875" style="48" customWidth="1"/>
    <col min="5" max="5" width="16.7109375" style="48" customWidth="1"/>
    <col min="6" max="6" width="22.85546875" style="48" customWidth="1"/>
    <col min="7" max="7" width="21" style="48" customWidth="1"/>
    <col min="8" max="11" width="8.85546875" style="48" customWidth="1"/>
    <col min="12" max="14" width="9.140625" style="48"/>
    <col min="15" max="15" width="11.140625" style="48" customWidth="1"/>
    <col min="16" max="18" width="9.140625" style="48"/>
    <col min="19" max="19" width="11.140625" style="48" customWidth="1"/>
    <col min="20" max="22" width="9.140625" style="48"/>
    <col min="23" max="23" width="10.42578125" style="48" customWidth="1"/>
    <col min="24" max="26" width="9.140625" style="48"/>
    <col min="27" max="27" width="12.42578125" style="48" customWidth="1"/>
    <col min="28" max="30" width="9.140625" style="48"/>
    <col min="31" max="31" width="12" style="48" customWidth="1"/>
    <col min="32" max="32" width="14.7109375" style="48" customWidth="1"/>
    <col min="33" max="33" width="18.140625" style="48" customWidth="1"/>
    <col min="34" max="1029" width="9.140625" style="48"/>
    <col min="1030" max="16384" width="9.140625" style="2"/>
  </cols>
  <sheetData>
    <row r="1" spans="1:1028"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3" t="s">
        <v>0</v>
      </c>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row>
    <row r="2" spans="1:1028"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4" t="s">
        <v>1</v>
      </c>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row>
    <row r="3" spans="1:1028"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4" t="s">
        <v>2</v>
      </c>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row>
    <row r="4" spans="1:10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row>
    <row r="5" spans="1:1028" ht="18.75"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4"/>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row>
    <row r="6" spans="1:10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row>
    <row r="7" spans="1:1028" ht="18.75" x14ac:dyDescent="0.25">
      <c r="A7" s="8"/>
      <c r="B7" s="8"/>
      <c r="C7" s="8"/>
      <c r="D7" s="8"/>
      <c r="E7" s="8"/>
      <c r="F7" s="8"/>
      <c r="G7" s="8"/>
      <c r="H7" s="8"/>
      <c r="I7" s="8"/>
      <c r="J7" s="8"/>
      <c r="K7" s="8"/>
      <c r="L7" s="8"/>
      <c r="M7" s="8"/>
      <c r="N7" s="101"/>
      <c r="O7" s="101"/>
      <c r="P7" s="101"/>
      <c r="Q7" s="101"/>
      <c r="R7" s="101"/>
      <c r="S7" s="101"/>
      <c r="T7" s="101"/>
      <c r="U7" s="101"/>
      <c r="V7" s="101"/>
      <c r="W7" s="101"/>
      <c r="X7" s="101"/>
      <c r="Y7" s="101"/>
      <c r="Z7" s="101"/>
      <c r="AA7" s="101"/>
      <c r="AB7" s="101"/>
      <c r="AC7" s="101"/>
      <c r="AD7" s="101"/>
      <c r="AE7" s="101"/>
      <c r="AF7" s="101"/>
      <c r="AG7" s="101"/>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c r="AML7" s="2"/>
      <c r="AMM7" s="2"/>
      <c r="AMN7" s="2"/>
    </row>
    <row r="8" spans="1:1028" x14ac:dyDescent="0.25">
      <c r="A8" s="263" t="s">
        <v>486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c r="AML8" s="2"/>
      <c r="AMM8" s="2"/>
      <c r="AMN8" s="2"/>
    </row>
    <row r="9" spans="1:1028" ht="18.75" customHeight="1"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row>
    <row r="10" spans="1:1028" ht="18.75" x14ac:dyDescent="0.25">
      <c r="A10" s="8"/>
      <c r="B10" s="8"/>
      <c r="C10" s="8"/>
      <c r="D10" s="8"/>
      <c r="E10" s="8"/>
      <c r="F10" s="8"/>
      <c r="G10" s="8"/>
      <c r="H10" s="8"/>
      <c r="I10" s="8"/>
      <c r="J10" s="8"/>
      <c r="K10" s="8"/>
      <c r="L10" s="8"/>
      <c r="M10" s="8"/>
      <c r="N10" s="101"/>
      <c r="O10" s="101"/>
      <c r="P10" s="101"/>
      <c r="Q10" s="101"/>
      <c r="R10" s="101"/>
      <c r="S10" s="101"/>
      <c r="T10" s="101"/>
      <c r="U10" s="101"/>
      <c r="V10" s="101"/>
      <c r="W10" s="101"/>
      <c r="X10" s="101"/>
      <c r="Y10" s="101"/>
      <c r="Z10" s="101"/>
      <c r="AA10" s="101"/>
      <c r="AB10" s="101"/>
      <c r="AC10" s="101"/>
      <c r="AD10" s="101"/>
      <c r="AE10" s="101"/>
      <c r="AF10" s="101"/>
      <c r="AG10" s="101"/>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row>
    <row r="11" spans="1:1028" x14ac:dyDescent="0.25">
      <c r="A11" s="263" t="str">
        <f>'1. паспорт местоположение'!A12:C12</f>
        <v>M_TP1600.PR.0088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row>
    <row r="12" spans="1:1028"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row>
    <row r="13" spans="1:1028" ht="16.5" customHeight="1" x14ac:dyDescent="0.3">
      <c r="A13" s="14"/>
      <c r="B13" s="14"/>
      <c r="C13" s="14"/>
      <c r="D13" s="14"/>
      <c r="E13" s="14"/>
      <c r="F13" s="14"/>
      <c r="G13" s="14"/>
      <c r="H13" s="14"/>
      <c r="I13" s="14"/>
      <c r="J13" s="14"/>
      <c r="K13" s="14"/>
      <c r="L13" s="14"/>
      <c r="M13" s="14"/>
      <c r="N13" s="215"/>
      <c r="O13" s="215"/>
      <c r="P13" s="215"/>
      <c r="Q13" s="215"/>
      <c r="R13" s="215"/>
      <c r="S13" s="215"/>
      <c r="T13" s="215"/>
      <c r="U13" s="215"/>
      <c r="V13" s="215"/>
      <c r="W13" s="215"/>
      <c r="X13" s="215"/>
      <c r="Y13" s="215"/>
      <c r="Z13" s="215"/>
      <c r="AA13" s="215"/>
      <c r="AB13" s="215"/>
      <c r="AC13" s="215"/>
      <c r="AD13" s="215"/>
      <c r="AE13" s="215"/>
      <c r="AF13" s="215"/>
      <c r="AG13" s="215"/>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row>
    <row r="14" spans="1:1028" ht="45" customHeight="1" x14ac:dyDescent="0.25">
      <c r="A14" s="265" t="str">
        <f>'1. паспорт местоположение'!A15:C15</f>
        <v>Модернизация ПС 110 кВ Новомолодежная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row>
    <row r="15" spans="1:1028"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row>
    <row r="16" spans="1:10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row>
    <row r="17" spans="1:1028"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row>
    <row r="18" spans="1:1028" x14ac:dyDescent="0.25">
      <c r="A18" s="352" t="s">
        <v>305</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row>
    <row r="19" spans="1:1028"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row>
    <row r="20" spans="1:1028" ht="33" customHeight="1" x14ac:dyDescent="0.25">
      <c r="A20" s="274" t="s">
        <v>306</v>
      </c>
      <c r="B20" s="274" t="s">
        <v>307</v>
      </c>
      <c r="C20" s="274" t="s">
        <v>308</v>
      </c>
      <c r="D20" s="274"/>
      <c r="E20" s="273" t="s">
        <v>309</v>
      </c>
      <c r="F20" s="273"/>
      <c r="G20" s="274" t="s">
        <v>562</v>
      </c>
      <c r="H20" s="350" t="s">
        <v>561</v>
      </c>
      <c r="I20" s="350"/>
      <c r="J20" s="350"/>
      <c r="K20" s="350"/>
      <c r="L20" s="350" t="s">
        <v>480</v>
      </c>
      <c r="M20" s="350"/>
      <c r="N20" s="350"/>
      <c r="O20" s="350"/>
      <c r="P20" s="350" t="s">
        <v>481</v>
      </c>
      <c r="Q20" s="350"/>
      <c r="R20" s="350"/>
      <c r="S20" s="350"/>
      <c r="T20" s="350" t="s">
        <v>482</v>
      </c>
      <c r="U20" s="350"/>
      <c r="V20" s="350"/>
      <c r="W20" s="350"/>
      <c r="X20" s="350" t="s">
        <v>514</v>
      </c>
      <c r="Y20" s="350"/>
      <c r="Z20" s="350"/>
      <c r="AA20" s="350"/>
      <c r="AB20" s="350" t="s">
        <v>515</v>
      </c>
      <c r="AC20" s="350"/>
      <c r="AD20" s="350"/>
      <c r="AE20" s="350"/>
      <c r="AF20" s="274" t="s">
        <v>310</v>
      </c>
      <c r="AG20" s="274"/>
      <c r="AH20" s="90"/>
      <c r="AI20" s="90"/>
      <c r="AJ20" s="90"/>
      <c r="AM20" s="2"/>
      <c r="AN20" s="2"/>
      <c r="AO20" s="2"/>
      <c r="AP20" s="2"/>
      <c r="AQ20" s="2"/>
    </row>
    <row r="21" spans="1:1028" ht="99.75" customHeight="1" x14ac:dyDescent="0.25">
      <c r="A21" s="274"/>
      <c r="B21" s="274"/>
      <c r="C21" s="274"/>
      <c r="D21" s="274"/>
      <c r="E21" s="273"/>
      <c r="F21" s="273"/>
      <c r="G21" s="274"/>
      <c r="H21" s="274" t="s">
        <v>247</v>
      </c>
      <c r="I21" s="274"/>
      <c r="J21" s="274" t="s">
        <v>311</v>
      </c>
      <c r="K21" s="274"/>
      <c r="L21" s="274" t="s">
        <v>247</v>
      </c>
      <c r="M21" s="274"/>
      <c r="N21" s="274" t="s">
        <v>311</v>
      </c>
      <c r="O21" s="274"/>
      <c r="P21" s="274" t="s">
        <v>247</v>
      </c>
      <c r="Q21" s="274"/>
      <c r="R21" s="274" t="s">
        <v>311</v>
      </c>
      <c r="S21" s="274"/>
      <c r="T21" s="274" t="s">
        <v>247</v>
      </c>
      <c r="U21" s="274"/>
      <c r="V21" s="274" t="s">
        <v>311</v>
      </c>
      <c r="W21" s="274"/>
      <c r="X21" s="274" t="s">
        <v>247</v>
      </c>
      <c r="Y21" s="274"/>
      <c r="Z21" s="274" t="s">
        <v>311</v>
      </c>
      <c r="AA21" s="274"/>
      <c r="AB21" s="274" t="s">
        <v>247</v>
      </c>
      <c r="AC21" s="274"/>
      <c r="AD21" s="274" t="s">
        <v>311</v>
      </c>
      <c r="AE21" s="274"/>
      <c r="AF21" s="274"/>
      <c r="AG21" s="274"/>
      <c r="AM21" s="2"/>
      <c r="AN21" s="2"/>
      <c r="AO21" s="2"/>
      <c r="AP21" s="2"/>
      <c r="AQ21" s="2"/>
    </row>
    <row r="22" spans="1:1028" ht="89.25" customHeight="1" x14ac:dyDescent="0.3">
      <c r="A22" s="274"/>
      <c r="B22" s="274"/>
      <c r="C22" s="216" t="s">
        <v>247</v>
      </c>
      <c r="D22" s="216" t="s">
        <v>311</v>
      </c>
      <c r="E22" s="217" t="s">
        <v>516</v>
      </c>
      <c r="F22" s="217" t="s">
        <v>559</v>
      </c>
      <c r="G22" s="274"/>
      <c r="H22" s="253" t="s">
        <v>312</v>
      </c>
      <c r="I22" s="253" t="s">
        <v>313</v>
      </c>
      <c r="J22" s="253" t="s">
        <v>312</v>
      </c>
      <c r="K22" s="253" t="s">
        <v>313</v>
      </c>
      <c r="L22" s="218" t="s">
        <v>312</v>
      </c>
      <c r="M22" s="218" t="s">
        <v>313</v>
      </c>
      <c r="N22" s="218" t="s">
        <v>312</v>
      </c>
      <c r="O22" s="218" t="s">
        <v>313</v>
      </c>
      <c r="P22" s="218" t="s">
        <v>312</v>
      </c>
      <c r="Q22" s="218" t="s">
        <v>313</v>
      </c>
      <c r="R22" s="218" t="s">
        <v>312</v>
      </c>
      <c r="S22" s="218" t="s">
        <v>313</v>
      </c>
      <c r="T22" s="218" t="s">
        <v>312</v>
      </c>
      <c r="U22" s="218" t="s">
        <v>313</v>
      </c>
      <c r="V22" s="218" t="s">
        <v>312</v>
      </c>
      <c r="W22" s="218" t="s">
        <v>313</v>
      </c>
      <c r="X22" s="218" t="s">
        <v>312</v>
      </c>
      <c r="Y22" s="218" t="s">
        <v>313</v>
      </c>
      <c r="Z22" s="218" t="s">
        <v>312</v>
      </c>
      <c r="AA22" s="218" t="s">
        <v>313</v>
      </c>
      <c r="AB22" s="218" t="s">
        <v>312</v>
      </c>
      <c r="AC22" s="218" t="s">
        <v>313</v>
      </c>
      <c r="AD22" s="218" t="s">
        <v>312</v>
      </c>
      <c r="AE22" s="218" t="s">
        <v>313</v>
      </c>
      <c r="AF22" s="216" t="s">
        <v>314</v>
      </c>
      <c r="AG22" s="216" t="s">
        <v>311</v>
      </c>
      <c r="AM22" s="219"/>
      <c r="AN22" s="219"/>
      <c r="AO22" s="219"/>
      <c r="AP22" s="219"/>
    </row>
    <row r="23" spans="1:1028" ht="19.5" customHeight="1" x14ac:dyDescent="0.25">
      <c r="A23" s="59">
        <v>1</v>
      </c>
      <c r="B23" s="59">
        <v>2</v>
      </c>
      <c r="C23" s="59">
        <v>3</v>
      </c>
      <c r="D23" s="59">
        <v>4</v>
      </c>
      <c r="E23" s="59">
        <v>5</v>
      </c>
      <c r="F23" s="59">
        <v>6</v>
      </c>
      <c r="G23" s="59">
        <v>7</v>
      </c>
      <c r="H23" s="252">
        <v>8</v>
      </c>
      <c r="I23" s="252">
        <v>9</v>
      </c>
      <c r="J23" s="252">
        <v>10</v>
      </c>
      <c r="K23" s="252">
        <v>11</v>
      </c>
      <c r="L23" s="59">
        <v>12</v>
      </c>
      <c r="M23" s="59">
        <v>13</v>
      </c>
      <c r="N23" s="59">
        <v>14</v>
      </c>
      <c r="O23" s="59">
        <v>15</v>
      </c>
      <c r="P23" s="59">
        <v>16</v>
      </c>
      <c r="Q23" s="59">
        <v>17</v>
      </c>
      <c r="R23" s="59">
        <v>18</v>
      </c>
      <c r="S23" s="59">
        <v>19</v>
      </c>
      <c r="T23" s="59">
        <v>20</v>
      </c>
      <c r="U23" s="59">
        <v>21</v>
      </c>
      <c r="V23" s="59">
        <v>22</v>
      </c>
      <c r="W23" s="59">
        <v>23</v>
      </c>
      <c r="X23" s="59">
        <v>24</v>
      </c>
      <c r="Y23" s="59">
        <v>25</v>
      </c>
      <c r="Z23" s="59">
        <v>26</v>
      </c>
      <c r="AA23" s="59">
        <v>27</v>
      </c>
      <c r="AB23" s="59">
        <v>28</v>
      </c>
      <c r="AC23" s="59">
        <v>29</v>
      </c>
      <c r="AD23" s="59">
        <v>30</v>
      </c>
      <c r="AE23" s="59">
        <v>31</v>
      </c>
      <c r="AF23" s="59">
        <v>32</v>
      </c>
      <c r="AG23" s="59">
        <v>33</v>
      </c>
    </row>
    <row r="24" spans="1:1028" ht="69" customHeight="1" x14ac:dyDescent="0.25">
      <c r="A24" s="220">
        <v>1</v>
      </c>
      <c r="B24" s="221" t="s">
        <v>315</v>
      </c>
      <c r="C24" s="222" t="s">
        <v>199</v>
      </c>
      <c r="D24" s="222">
        <v>3.2750495999999996</v>
      </c>
      <c r="E24" s="222">
        <v>3.2750495999999996</v>
      </c>
      <c r="F24" s="223">
        <v>3.2750495999999996</v>
      </c>
      <c r="G24" s="222">
        <v>0</v>
      </c>
      <c r="H24" s="222" t="s">
        <v>199</v>
      </c>
      <c r="I24" s="222"/>
      <c r="J24" s="222">
        <v>0</v>
      </c>
      <c r="K24" s="222"/>
      <c r="L24" s="222">
        <v>0</v>
      </c>
      <c r="M24" s="222"/>
      <c r="N24" s="222" t="s">
        <v>199</v>
      </c>
      <c r="O24" s="222"/>
      <c r="P24" s="222">
        <v>0</v>
      </c>
      <c r="Q24" s="222"/>
      <c r="R24" s="222" t="s">
        <v>199</v>
      </c>
      <c r="S24" s="222"/>
      <c r="T24" s="222">
        <v>3.2750495999999996</v>
      </c>
      <c r="U24" s="222"/>
      <c r="V24" s="224" t="s">
        <v>199</v>
      </c>
      <c r="W24" s="222"/>
      <c r="X24" s="222">
        <v>0</v>
      </c>
      <c r="Y24" s="222"/>
      <c r="Z24" s="222" t="s">
        <v>199</v>
      </c>
      <c r="AA24" s="222"/>
      <c r="AB24" s="222">
        <v>0</v>
      </c>
      <c r="AC24" s="222"/>
      <c r="AD24" s="222" t="s">
        <v>199</v>
      </c>
      <c r="AE24" s="222"/>
      <c r="AF24" s="222">
        <v>3.2750495999999996</v>
      </c>
      <c r="AG24" s="222">
        <v>0</v>
      </c>
    </row>
    <row r="25" spans="1:1028" ht="16.5" customHeight="1" x14ac:dyDescent="0.25">
      <c r="A25" s="225" t="s">
        <v>316</v>
      </c>
      <c r="B25" s="226" t="s">
        <v>317</v>
      </c>
      <c r="C25" s="222"/>
      <c r="D25" s="222"/>
      <c r="E25" s="227"/>
      <c r="F25" s="227"/>
      <c r="G25" s="222">
        <v>0</v>
      </c>
      <c r="H25" s="222" t="s">
        <v>199</v>
      </c>
      <c r="I25" s="222"/>
      <c r="J25" s="222">
        <v>0</v>
      </c>
      <c r="K25" s="222"/>
      <c r="L25" s="222">
        <v>0</v>
      </c>
      <c r="M25" s="222"/>
      <c r="N25" s="222" t="s">
        <v>199</v>
      </c>
      <c r="O25" s="222"/>
      <c r="P25" s="222">
        <v>0</v>
      </c>
      <c r="Q25" s="222"/>
      <c r="R25" s="222" t="s">
        <v>199</v>
      </c>
      <c r="S25" s="222"/>
      <c r="T25" s="222">
        <v>0</v>
      </c>
      <c r="U25" s="222"/>
      <c r="V25" s="228" t="s">
        <v>199</v>
      </c>
      <c r="W25" s="222"/>
      <c r="X25" s="222">
        <v>0</v>
      </c>
      <c r="Y25" s="222"/>
      <c r="Z25" s="222" t="s">
        <v>199</v>
      </c>
      <c r="AA25" s="222"/>
      <c r="AB25" s="222">
        <v>0</v>
      </c>
      <c r="AC25" s="222"/>
      <c r="AD25" s="222" t="s">
        <v>199</v>
      </c>
      <c r="AE25" s="222"/>
      <c r="AF25" s="222">
        <v>0</v>
      </c>
      <c r="AG25" s="222">
        <v>0</v>
      </c>
    </row>
    <row r="26" spans="1:1028" ht="16.5" customHeight="1" x14ac:dyDescent="0.25">
      <c r="A26" s="225" t="s">
        <v>318</v>
      </c>
      <c r="B26" s="226" t="s">
        <v>319</v>
      </c>
      <c r="C26" s="222"/>
      <c r="D26" s="222"/>
      <c r="E26" s="227"/>
      <c r="F26" s="227"/>
      <c r="G26" s="222">
        <v>0</v>
      </c>
      <c r="H26" s="222" t="s">
        <v>199</v>
      </c>
      <c r="I26" s="222"/>
      <c r="J26" s="222">
        <v>0</v>
      </c>
      <c r="K26" s="222"/>
      <c r="L26" s="222">
        <v>0</v>
      </c>
      <c r="M26" s="222"/>
      <c r="N26" s="222" t="s">
        <v>199</v>
      </c>
      <c r="O26" s="222"/>
      <c r="P26" s="222">
        <v>0</v>
      </c>
      <c r="Q26" s="222"/>
      <c r="R26" s="222" t="s">
        <v>199</v>
      </c>
      <c r="S26" s="222"/>
      <c r="T26" s="222">
        <v>0</v>
      </c>
      <c r="U26" s="222"/>
      <c r="V26" s="228" t="s">
        <v>199</v>
      </c>
      <c r="W26" s="222"/>
      <c r="X26" s="222">
        <v>0</v>
      </c>
      <c r="Y26" s="222"/>
      <c r="Z26" s="222" t="s">
        <v>199</v>
      </c>
      <c r="AA26" s="222"/>
      <c r="AB26" s="222">
        <v>0</v>
      </c>
      <c r="AC26" s="222"/>
      <c r="AD26" s="222" t="s">
        <v>199</v>
      </c>
      <c r="AE26" s="222"/>
      <c r="AF26" s="222">
        <v>0</v>
      </c>
      <c r="AG26" s="222">
        <v>0</v>
      </c>
    </row>
    <row r="27" spans="1:1028" ht="16.5" customHeight="1" x14ac:dyDescent="0.25">
      <c r="A27" s="225" t="s">
        <v>320</v>
      </c>
      <c r="B27" s="226" t="s">
        <v>321</v>
      </c>
      <c r="C27" s="222"/>
      <c r="D27" s="229"/>
      <c r="E27" s="227"/>
      <c r="F27" s="227"/>
      <c r="G27" s="222">
        <v>0</v>
      </c>
      <c r="H27" s="222" t="s">
        <v>199</v>
      </c>
      <c r="I27" s="222"/>
      <c r="J27" s="222">
        <v>0</v>
      </c>
      <c r="K27" s="222"/>
      <c r="L27" s="222">
        <v>0</v>
      </c>
      <c r="M27" s="222"/>
      <c r="N27" s="222" t="s">
        <v>199</v>
      </c>
      <c r="O27" s="222"/>
      <c r="P27" s="222">
        <v>0</v>
      </c>
      <c r="Q27" s="222"/>
      <c r="R27" s="222" t="s">
        <v>199</v>
      </c>
      <c r="S27" s="222"/>
      <c r="T27" s="222">
        <v>2.7292079999999999</v>
      </c>
      <c r="U27" s="222"/>
      <c r="V27" s="228" t="s">
        <v>199</v>
      </c>
      <c r="W27" s="222"/>
      <c r="X27" s="222">
        <v>0</v>
      </c>
      <c r="Y27" s="222"/>
      <c r="Z27" s="222" t="s">
        <v>199</v>
      </c>
      <c r="AA27" s="222"/>
      <c r="AB27" s="222">
        <v>0</v>
      </c>
      <c r="AC27" s="222"/>
      <c r="AD27" s="222" t="s">
        <v>199</v>
      </c>
      <c r="AE27" s="222"/>
      <c r="AF27" s="222">
        <v>2.7292079999999999</v>
      </c>
      <c r="AG27" s="222">
        <v>0</v>
      </c>
    </row>
    <row r="28" spans="1:1028" ht="16.5" customHeight="1" x14ac:dyDescent="0.25">
      <c r="A28" s="225" t="s">
        <v>322</v>
      </c>
      <c r="B28" s="226" t="s">
        <v>323</v>
      </c>
      <c r="C28" s="222"/>
      <c r="D28" s="222"/>
      <c r="E28" s="227"/>
      <c r="F28" s="227"/>
      <c r="G28" s="222">
        <v>0</v>
      </c>
      <c r="H28" s="222" t="s">
        <v>199</v>
      </c>
      <c r="I28" s="222"/>
      <c r="J28" s="222">
        <v>0</v>
      </c>
      <c r="K28" s="222"/>
      <c r="L28" s="222">
        <v>0</v>
      </c>
      <c r="M28" s="222"/>
      <c r="N28" s="222" t="s">
        <v>199</v>
      </c>
      <c r="O28" s="222"/>
      <c r="P28" s="222">
        <v>0</v>
      </c>
      <c r="Q28" s="222"/>
      <c r="R28" s="222" t="s">
        <v>199</v>
      </c>
      <c r="S28" s="222"/>
      <c r="T28" s="222">
        <v>0</v>
      </c>
      <c r="U28" s="222"/>
      <c r="V28" s="228" t="s">
        <v>199</v>
      </c>
      <c r="W28" s="222"/>
      <c r="X28" s="222">
        <v>0</v>
      </c>
      <c r="Y28" s="222"/>
      <c r="Z28" s="222" t="s">
        <v>199</v>
      </c>
      <c r="AA28" s="222"/>
      <c r="AB28" s="222">
        <v>0</v>
      </c>
      <c r="AC28" s="222"/>
      <c r="AD28" s="222" t="s">
        <v>199</v>
      </c>
      <c r="AE28" s="222"/>
      <c r="AF28" s="222">
        <v>0</v>
      </c>
      <c r="AG28" s="222">
        <v>0</v>
      </c>
    </row>
    <row r="29" spans="1:1028" ht="16.5" customHeight="1" x14ac:dyDescent="0.25">
      <c r="A29" s="225" t="s">
        <v>324</v>
      </c>
      <c r="B29" s="230" t="s">
        <v>325</v>
      </c>
      <c r="C29" s="222"/>
      <c r="D29" s="229"/>
      <c r="E29" s="227"/>
      <c r="F29" s="227"/>
      <c r="G29" s="222">
        <v>0</v>
      </c>
      <c r="H29" s="222" t="s">
        <v>199</v>
      </c>
      <c r="I29" s="222"/>
      <c r="J29" s="222">
        <v>0</v>
      </c>
      <c r="K29" s="222"/>
      <c r="L29" s="222">
        <v>0</v>
      </c>
      <c r="M29" s="222"/>
      <c r="N29" s="222" t="s">
        <v>199</v>
      </c>
      <c r="O29" s="222"/>
      <c r="P29" s="222">
        <v>0</v>
      </c>
      <c r="Q29" s="222"/>
      <c r="R29" s="222" t="s">
        <v>199</v>
      </c>
      <c r="S29" s="222"/>
      <c r="T29" s="222">
        <v>0.5458415999999997</v>
      </c>
      <c r="U29" s="222"/>
      <c r="V29" s="228" t="s">
        <v>199</v>
      </c>
      <c r="W29" s="222"/>
      <c r="X29" s="222">
        <v>0</v>
      </c>
      <c r="Y29" s="222"/>
      <c r="Z29" s="222" t="s">
        <v>199</v>
      </c>
      <c r="AA29" s="222"/>
      <c r="AB29" s="222">
        <v>0</v>
      </c>
      <c r="AC29" s="222"/>
      <c r="AD29" s="222" t="s">
        <v>199</v>
      </c>
      <c r="AE29" s="222"/>
      <c r="AF29" s="222">
        <v>0.5458415999999997</v>
      </c>
      <c r="AG29" s="222">
        <v>0</v>
      </c>
    </row>
    <row r="30" spans="1:1028" ht="98.25" customHeight="1" x14ac:dyDescent="0.25">
      <c r="A30" s="220" t="s">
        <v>15</v>
      </c>
      <c r="B30" s="221" t="s">
        <v>326</v>
      </c>
      <c r="C30" s="222" t="s">
        <v>199</v>
      </c>
      <c r="D30" s="222">
        <v>2.7292079999999994</v>
      </c>
      <c r="E30" s="222">
        <v>2.7292079999999994</v>
      </c>
      <c r="F30" s="223">
        <v>2.7292079999999994</v>
      </c>
      <c r="G30" s="222">
        <v>0</v>
      </c>
      <c r="H30" s="222" t="s">
        <v>199</v>
      </c>
      <c r="I30" s="222"/>
      <c r="J30" s="222">
        <v>0</v>
      </c>
      <c r="K30" s="222"/>
      <c r="L30" s="222">
        <v>0</v>
      </c>
      <c r="M30" s="222"/>
      <c r="N30" s="222" t="s">
        <v>199</v>
      </c>
      <c r="O30" s="222"/>
      <c r="P30" s="222">
        <v>0</v>
      </c>
      <c r="Q30" s="222"/>
      <c r="R30" s="222" t="s">
        <v>199</v>
      </c>
      <c r="S30" s="222"/>
      <c r="T30" s="222">
        <v>2.7292079999999994</v>
      </c>
      <c r="U30" s="222"/>
      <c r="V30" s="224" t="s">
        <v>199</v>
      </c>
      <c r="W30" s="222"/>
      <c r="X30" s="222">
        <v>0</v>
      </c>
      <c r="Y30" s="222"/>
      <c r="Z30" s="222" t="s">
        <v>199</v>
      </c>
      <c r="AA30" s="222"/>
      <c r="AB30" s="222">
        <v>0</v>
      </c>
      <c r="AC30" s="222"/>
      <c r="AD30" s="222" t="s">
        <v>199</v>
      </c>
      <c r="AE30" s="222"/>
      <c r="AF30" s="222">
        <v>2.7292079999999994</v>
      </c>
      <c r="AG30" s="222">
        <v>0</v>
      </c>
    </row>
    <row r="31" spans="1:1028" ht="16.5" customHeight="1" x14ac:dyDescent="0.25">
      <c r="A31" s="220" t="s">
        <v>327</v>
      </c>
      <c r="B31" s="226" t="s">
        <v>328</v>
      </c>
      <c r="C31" s="222" t="s">
        <v>199</v>
      </c>
      <c r="D31" s="1">
        <v>0.17510700000000001</v>
      </c>
      <c r="E31" s="227"/>
      <c r="F31" s="227"/>
      <c r="G31" s="222"/>
      <c r="H31" s="222"/>
      <c r="I31" s="222"/>
      <c r="J31" s="222"/>
      <c r="K31" s="222"/>
      <c r="L31" s="222"/>
      <c r="M31" s="222"/>
      <c r="N31" s="222"/>
      <c r="O31" s="222"/>
      <c r="P31" s="222"/>
      <c r="Q31" s="222"/>
      <c r="R31" s="222"/>
      <c r="S31" s="222"/>
      <c r="T31" s="222"/>
      <c r="U31" s="222"/>
      <c r="V31" s="228"/>
      <c r="W31" s="222"/>
      <c r="X31" s="222"/>
      <c r="Y31" s="222"/>
      <c r="Z31" s="222"/>
      <c r="AA31" s="222"/>
      <c r="AB31" s="222"/>
      <c r="AC31" s="222"/>
      <c r="AD31" s="222"/>
      <c r="AE31" s="222"/>
      <c r="AF31" s="222">
        <v>0</v>
      </c>
      <c r="AG31" s="222">
        <v>0</v>
      </c>
    </row>
    <row r="32" spans="1:1028" ht="16.5" customHeight="1" x14ac:dyDescent="0.25">
      <c r="A32" s="220" t="s">
        <v>329</v>
      </c>
      <c r="B32" s="226" t="s">
        <v>330</v>
      </c>
      <c r="C32" s="222" t="s">
        <v>199</v>
      </c>
      <c r="D32" s="231">
        <v>0.26053599999999999</v>
      </c>
      <c r="E32" s="227"/>
      <c r="F32" s="227"/>
      <c r="G32" s="222"/>
      <c r="H32" s="222"/>
      <c r="I32" s="222"/>
      <c r="J32" s="222"/>
      <c r="K32" s="222"/>
      <c r="L32" s="222"/>
      <c r="M32" s="222"/>
      <c r="N32" s="222"/>
      <c r="O32" s="222"/>
      <c r="P32" s="222"/>
      <c r="Q32" s="222"/>
      <c r="R32" s="222"/>
      <c r="S32" s="222"/>
      <c r="T32" s="222"/>
      <c r="U32" s="222"/>
      <c r="V32" s="228"/>
      <c r="W32" s="222"/>
      <c r="X32" s="222"/>
      <c r="Y32" s="222"/>
      <c r="Z32" s="222"/>
      <c r="AA32" s="222"/>
      <c r="AB32" s="222"/>
      <c r="AC32" s="222"/>
      <c r="AD32" s="222"/>
      <c r="AE32" s="222"/>
      <c r="AF32" s="222">
        <v>0</v>
      </c>
      <c r="AG32" s="222">
        <v>0</v>
      </c>
    </row>
    <row r="33" spans="1:33" ht="16.5" customHeight="1" x14ac:dyDescent="0.25">
      <c r="A33" s="220" t="s">
        <v>331</v>
      </c>
      <c r="B33" s="226" t="s">
        <v>332</v>
      </c>
      <c r="C33" s="222" t="s">
        <v>199</v>
      </c>
      <c r="D33" s="1">
        <v>2.0376279999999998</v>
      </c>
      <c r="E33" s="227"/>
      <c r="F33" s="227"/>
      <c r="G33" s="222"/>
      <c r="H33" s="222"/>
      <c r="I33" s="222"/>
      <c r="J33" s="222"/>
      <c r="K33" s="222"/>
      <c r="L33" s="222"/>
      <c r="M33" s="222"/>
      <c r="N33" s="222"/>
      <c r="O33" s="222"/>
      <c r="P33" s="222"/>
      <c r="Q33" s="222"/>
      <c r="R33" s="222"/>
      <c r="S33" s="222"/>
      <c r="T33" s="222"/>
      <c r="U33" s="222"/>
      <c r="V33" s="228"/>
      <c r="W33" s="222"/>
      <c r="X33" s="222"/>
      <c r="Y33" s="222"/>
      <c r="Z33" s="222"/>
      <c r="AA33" s="222"/>
      <c r="AB33" s="222"/>
      <c r="AC33" s="222"/>
      <c r="AD33" s="222"/>
      <c r="AE33" s="222"/>
      <c r="AF33" s="222">
        <v>0</v>
      </c>
      <c r="AG33" s="222">
        <v>0</v>
      </c>
    </row>
    <row r="34" spans="1:33" ht="16.5" customHeight="1" x14ac:dyDescent="0.25">
      <c r="A34" s="220" t="s">
        <v>333</v>
      </c>
      <c r="B34" s="226" t="s">
        <v>334</v>
      </c>
      <c r="C34" s="222" t="s">
        <v>199</v>
      </c>
      <c r="D34" s="231">
        <v>0.25593699999999997</v>
      </c>
      <c r="E34" s="227"/>
      <c r="F34" s="227"/>
      <c r="G34" s="222"/>
      <c r="H34" s="222"/>
      <c r="I34" s="222"/>
      <c r="J34" s="222"/>
      <c r="K34" s="222"/>
      <c r="L34" s="222"/>
      <c r="M34" s="222"/>
      <c r="N34" s="222"/>
      <c r="O34" s="222"/>
      <c r="P34" s="222"/>
      <c r="Q34" s="222"/>
      <c r="R34" s="222"/>
      <c r="S34" s="222"/>
      <c r="T34" s="222"/>
      <c r="U34" s="222"/>
      <c r="V34" s="228"/>
      <c r="W34" s="222"/>
      <c r="X34" s="222"/>
      <c r="Y34" s="222"/>
      <c r="Z34" s="222"/>
      <c r="AA34" s="222"/>
      <c r="AB34" s="222"/>
      <c r="AC34" s="222"/>
      <c r="AD34" s="222"/>
      <c r="AE34" s="222"/>
      <c r="AF34" s="222">
        <v>0</v>
      </c>
      <c r="AG34" s="222">
        <v>0</v>
      </c>
    </row>
    <row r="35" spans="1:33" s="235" customFormat="1" ht="67.5" customHeight="1" x14ac:dyDescent="0.25">
      <c r="A35" s="232" t="s">
        <v>18</v>
      </c>
      <c r="B35" s="233" t="s">
        <v>335</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22">
        <v>0</v>
      </c>
      <c r="AG35" s="222">
        <v>0</v>
      </c>
    </row>
    <row r="36" spans="1:33" s="235" customFormat="1" ht="16.5" customHeight="1" x14ac:dyDescent="0.25">
      <c r="A36" s="236" t="s">
        <v>336</v>
      </c>
      <c r="B36" s="237" t="s">
        <v>519</v>
      </c>
      <c r="C36" s="234"/>
      <c r="D36" s="234"/>
      <c r="E36" s="234"/>
      <c r="F36" s="234"/>
      <c r="G36" s="234">
        <v>0</v>
      </c>
      <c r="H36" s="234" t="s">
        <v>199</v>
      </c>
      <c r="I36" s="234"/>
      <c r="J36" s="234">
        <v>0</v>
      </c>
      <c r="K36" s="234"/>
      <c r="L36" s="234">
        <v>0</v>
      </c>
      <c r="M36" s="234" t="s">
        <v>53</v>
      </c>
      <c r="N36" s="234" t="s">
        <v>199</v>
      </c>
      <c r="O36" s="234" t="s">
        <v>199</v>
      </c>
      <c r="P36" s="234">
        <v>0</v>
      </c>
      <c r="Q36" s="234" t="s">
        <v>53</v>
      </c>
      <c r="R36" s="234" t="s">
        <v>199</v>
      </c>
      <c r="S36" s="234" t="s">
        <v>199</v>
      </c>
      <c r="T36" s="234">
        <v>0</v>
      </c>
      <c r="U36" s="234" t="s">
        <v>53</v>
      </c>
      <c r="V36" s="234" t="s">
        <v>199</v>
      </c>
      <c r="W36" s="234" t="s">
        <v>199</v>
      </c>
      <c r="X36" s="234">
        <v>0</v>
      </c>
      <c r="Y36" s="234" t="s">
        <v>53</v>
      </c>
      <c r="Z36" s="234" t="s">
        <v>199</v>
      </c>
      <c r="AA36" s="234" t="s">
        <v>199</v>
      </c>
      <c r="AB36" s="234">
        <v>0</v>
      </c>
      <c r="AC36" s="234" t="s">
        <v>53</v>
      </c>
      <c r="AD36" s="234" t="s">
        <v>199</v>
      </c>
      <c r="AE36" s="234" t="s">
        <v>199</v>
      </c>
      <c r="AF36" s="222">
        <v>0</v>
      </c>
      <c r="AG36" s="222">
        <v>0</v>
      </c>
    </row>
    <row r="37" spans="1:33" s="235" customFormat="1" ht="16.5" customHeight="1" x14ac:dyDescent="0.25">
      <c r="A37" s="236" t="s">
        <v>337</v>
      </c>
      <c r="B37" s="237" t="s">
        <v>517</v>
      </c>
      <c r="C37" s="234"/>
      <c r="D37" s="234"/>
      <c r="E37" s="234"/>
      <c r="F37" s="234"/>
      <c r="G37" s="234">
        <v>0</v>
      </c>
      <c r="H37" s="234" t="s">
        <v>199</v>
      </c>
      <c r="I37" s="234"/>
      <c r="J37" s="234">
        <v>0</v>
      </c>
      <c r="K37" s="234"/>
      <c r="L37" s="234">
        <v>0</v>
      </c>
      <c r="M37" s="234" t="s">
        <v>53</v>
      </c>
      <c r="N37" s="234" t="s">
        <v>199</v>
      </c>
      <c r="O37" s="234" t="s">
        <v>199</v>
      </c>
      <c r="P37" s="234">
        <v>0</v>
      </c>
      <c r="Q37" s="234" t="s">
        <v>53</v>
      </c>
      <c r="R37" s="234" t="s">
        <v>199</v>
      </c>
      <c r="S37" s="234" t="s">
        <v>199</v>
      </c>
      <c r="T37" s="234">
        <v>0</v>
      </c>
      <c r="U37" s="234" t="s">
        <v>53</v>
      </c>
      <c r="V37" s="234" t="s">
        <v>199</v>
      </c>
      <c r="W37" s="234" t="s">
        <v>199</v>
      </c>
      <c r="X37" s="234">
        <v>0</v>
      </c>
      <c r="Y37" s="234" t="s">
        <v>53</v>
      </c>
      <c r="Z37" s="234" t="s">
        <v>199</v>
      </c>
      <c r="AA37" s="234" t="s">
        <v>199</v>
      </c>
      <c r="AB37" s="234">
        <v>0</v>
      </c>
      <c r="AC37" s="234" t="s">
        <v>53</v>
      </c>
      <c r="AD37" s="234" t="s">
        <v>199</v>
      </c>
      <c r="AE37" s="234" t="s">
        <v>199</v>
      </c>
      <c r="AF37" s="222">
        <v>0</v>
      </c>
      <c r="AG37" s="222">
        <v>0</v>
      </c>
    </row>
    <row r="38" spans="1:33" s="235" customFormat="1" ht="16.5" customHeight="1" x14ac:dyDescent="0.25">
      <c r="A38" s="236" t="s">
        <v>338</v>
      </c>
      <c r="B38" s="238" t="s">
        <v>339</v>
      </c>
      <c r="C38" s="234"/>
      <c r="D38" s="234"/>
      <c r="E38" s="234"/>
      <c r="F38" s="234"/>
      <c r="G38" s="234">
        <v>0</v>
      </c>
      <c r="H38" s="234" t="s">
        <v>199</v>
      </c>
      <c r="I38" s="234"/>
      <c r="J38" s="234">
        <v>0</v>
      </c>
      <c r="K38" s="234"/>
      <c r="L38" s="234">
        <v>0</v>
      </c>
      <c r="M38" s="234" t="s">
        <v>53</v>
      </c>
      <c r="N38" s="234" t="s">
        <v>199</v>
      </c>
      <c r="O38" s="234" t="s">
        <v>199</v>
      </c>
      <c r="P38" s="234">
        <v>0</v>
      </c>
      <c r="Q38" s="234" t="s">
        <v>53</v>
      </c>
      <c r="R38" s="234" t="s">
        <v>199</v>
      </c>
      <c r="S38" s="234" t="s">
        <v>199</v>
      </c>
      <c r="T38" s="234">
        <v>0</v>
      </c>
      <c r="U38" s="234" t="s">
        <v>53</v>
      </c>
      <c r="V38" s="234" t="s">
        <v>199</v>
      </c>
      <c r="W38" s="234" t="s">
        <v>199</v>
      </c>
      <c r="X38" s="234">
        <v>0</v>
      </c>
      <c r="Y38" s="234" t="s">
        <v>53</v>
      </c>
      <c r="Z38" s="234" t="s">
        <v>199</v>
      </c>
      <c r="AA38" s="234" t="s">
        <v>199</v>
      </c>
      <c r="AB38" s="234">
        <v>0</v>
      </c>
      <c r="AC38" s="234" t="s">
        <v>53</v>
      </c>
      <c r="AD38" s="234" t="s">
        <v>199</v>
      </c>
      <c r="AE38" s="234" t="s">
        <v>199</v>
      </c>
      <c r="AF38" s="222">
        <v>0</v>
      </c>
      <c r="AG38" s="222">
        <v>0</v>
      </c>
    </row>
    <row r="39" spans="1:33" s="235" customFormat="1" ht="16.5" customHeight="1" x14ac:dyDescent="0.25">
      <c r="A39" s="236" t="s">
        <v>340</v>
      </c>
      <c r="B39" s="238" t="s">
        <v>518</v>
      </c>
      <c r="C39" s="234"/>
      <c r="D39" s="234"/>
      <c r="E39" s="234"/>
      <c r="F39" s="234"/>
      <c r="G39" s="234">
        <v>0</v>
      </c>
      <c r="H39" s="234" t="s">
        <v>199</v>
      </c>
      <c r="I39" s="234"/>
      <c r="J39" s="234">
        <v>0</v>
      </c>
      <c r="K39" s="234"/>
      <c r="L39" s="234">
        <v>0</v>
      </c>
      <c r="M39" s="234" t="s">
        <v>53</v>
      </c>
      <c r="N39" s="234" t="s">
        <v>199</v>
      </c>
      <c r="O39" s="234" t="s">
        <v>199</v>
      </c>
      <c r="P39" s="234">
        <v>0</v>
      </c>
      <c r="Q39" s="234" t="s">
        <v>53</v>
      </c>
      <c r="R39" s="234" t="s">
        <v>199</v>
      </c>
      <c r="S39" s="234" t="s">
        <v>199</v>
      </c>
      <c r="T39" s="234">
        <v>0</v>
      </c>
      <c r="U39" s="234" t="s">
        <v>53</v>
      </c>
      <c r="V39" s="234" t="s">
        <v>199</v>
      </c>
      <c r="W39" s="234" t="s">
        <v>199</v>
      </c>
      <c r="X39" s="234">
        <v>0</v>
      </c>
      <c r="Y39" s="234" t="s">
        <v>53</v>
      </c>
      <c r="Z39" s="234" t="s">
        <v>199</v>
      </c>
      <c r="AA39" s="234" t="s">
        <v>199</v>
      </c>
      <c r="AB39" s="234">
        <v>0</v>
      </c>
      <c r="AC39" s="234" t="s">
        <v>53</v>
      </c>
      <c r="AD39" s="234" t="s">
        <v>199</v>
      </c>
      <c r="AE39" s="234" t="s">
        <v>199</v>
      </c>
      <c r="AF39" s="222">
        <v>0</v>
      </c>
      <c r="AG39" s="222">
        <v>0</v>
      </c>
    </row>
    <row r="40" spans="1:33" s="235" customFormat="1" ht="16.5" customHeight="1" x14ac:dyDescent="0.25">
      <c r="A40" s="236" t="s">
        <v>342</v>
      </c>
      <c r="B40" s="238" t="s">
        <v>520</v>
      </c>
      <c r="C40" s="234"/>
      <c r="D40" s="234"/>
      <c r="E40" s="234"/>
      <c r="F40" s="234"/>
      <c r="G40" s="234">
        <v>0</v>
      </c>
      <c r="H40" s="234" t="s">
        <v>199</v>
      </c>
      <c r="I40" s="234"/>
      <c r="J40" s="234">
        <v>0</v>
      </c>
      <c r="K40" s="234"/>
      <c r="L40" s="234">
        <v>0</v>
      </c>
      <c r="M40" s="234" t="s">
        <v>53</v>
      </c>
      <c r="N40" s="234" t="s">
        <v>199</v>
      </c>
      <c r="O40" s="234" t="s">
        <v>199</v>
      </c>
      <c r="P40" s="234">
        <v>0</v>
      </c>
      <c r="Q40" s="234" t="s">
        <v>53</v>
      </c>
      <c r="R40" s="234" t="s">
        <v>199</v>
      </c>
      <c r="S40" s="234" t="s">
        <v>199</v>
      </c>
      <c r="T40" s="234">
        <v>0</v>
      </c>
      <c r="U40" s="234" t="s">
        <v>53</v>
      </c>
      <c r="V40" s="234" t="s">
        <v>199</v>
      </c>
      <c r="W40" s="234" t="s">
        <v>199</v>
      </c>
      <c r="X40" s="234">
        <v>0</v>
      </c>
      <c r="Y40" s="234" t="s">
        <v>53</v>
      </c>
      <c r="Z40" s="234" t="s">
        <v>199</v>
      </c>
      <c r="AA40" s="234" t="s">
        <v>199</v>
      </c>
      <c r="AB40" s="234">
        <v>0</v>
      </c>
      <c r="AC40" s="234" t="s">
        <v>53</v>
      </c>
      <c r="AD40" s="234" t="s">
        <v>199</v>
      </c>
      <c r="AE40" s="234" t="s">
        <v>199</v>
      </c>
      <c r="AF40" s="222">
        <v>0</v>
      </c>
      <c r="AG40" s="222">
        <v>0</v>
      </c>
    </row>
    <row r="41" spans="1:33" s="235" customFormat="1" ht="16.5" customHeight="1" x14ac:dyDescent="0.25">
      <c r="A41" s="236" t="s">
        <v>344</v>
      </c>
      <c r="B41" s="238" t="s">
        <v>521</v>
      </c>
      <c r="C41" s="234"/>
      <c r="D41" s="234"/>
      <c r="E41" s="234"/>
      <c r="F41" s="234"/>
      <c r="G41" s="234">
        <v>0</v>
      </c>
      <c r="H41" s="234" t="s">
        <v>199</v>
      </c>
      <c r="I41" s="234"/>
      <c r="J41" s="234">
        <v>0</v>
      </c>
      <c r="K41" s="234"/>
      <c r="L41" s="234">
        <v>0</v>
      </c>
      <c r="M41" s="234" t="s">
        <v>53</v>
      </c>
      <c r="N41" s="234" t="s">
        <v>199</v>
      </c>
      <c r="O41" s="234" t="s">
        <v>199</v>
      </c>
      <c r="P41" s="234">
        <v>0</v>
      </c>
      <c r="Q41" s="234" t="s">
        <v>53</v>
      </c>
      <c r="R41" s="234" t="s">
        <v>199</v>
      </c>
      <c r="S41" s="234" t="s">
        <v>199</v>
      </c>
      <c r="T41" s="234">
        <v>0</v>
      </c>
      <c r="U41" s="234" t="s">
        <v>53</v>
      </c>
      <c r="V41" s="234" t="s">
        <v>199</v>
      </c>
      <c r="W41" s="234" t="s">
        <v>199</v>
      </c>
      <c r="X41" s="234">
        <v>0</v>
      </c>
      <c r="Y41" s="234" t="s">
        <v>53</v>
      </c>
      <c r="Z41" s="234" t="s">
        <v>199</v>
      </c>
      <c r="AA41" s="234" t="s">
        <v>199</v>
      </c>
      <c r="AB41" s="234">
        <v>0</v>
      </c>
      <c r="AC41" s="234" t="s">
        <v>53</v>
      </c>
      <c r="AD41" s="234" t="s">
        <v>199</v>
      </c>
      <c r="AE41" s="234" t="s">
        <v>199</v>
      </c>
      <c r="AF41" s="222">
        <v>0</v>
      </c>
      <c r="AG41" s="222">
        <v>0</v>
      </c>
    </row>
    <row r="42" spans="1:33" s="235" customFormat="1" ht="16.5" customHeight="1" x14ac:dyDescent="0.25">
      <c r="A42" s="236" t="s">
        <v>346</v>
      </c>
      <c r="B42" s="238" t="s">
        <v>522</v>
      </c>
      <c r="C42" s="234"/>
      <c r="D42" s="234"/>
      <c r="E42" s="234"/>
      <c r="F42" s="234"/>
      <c r="G42" s="234">
        <v>0</v>
      </c>
      <c r="H42" s="234" t="s">
        <v>199</v>
      </c>
      <c r="I42" s="234"/>
      <c r="J42" s="234">
        <v>0</v>
      </c>
      <c r="K42" s="234"/>
      <c r="L42" s="234">
        <v>0</v>
      </c>
      <c r="M42" s="234" t="s">
        <v>53</v>
      </c>
      <c r="N42" s="234" t="s">
        <v>199</v>
      </c>
      <c r="O42" s="234" t="s">
        <v>199</v>
      </c>
      <c r="P42" s="234">
        <v>0</v>
      </c>
      <c r="Q42" s="234" t="s">
        <v>53</v>
      </c>
      <c r="R42" s="234" t="s">
        <v>199</v>
      </c>
      <c r="S42" s="234" t="s">
        <v>199</v>
      </c>
      <c r="T42" s="234">
        <v>0</v>
      </c>
      <c r="U42" s="234" t="s">
        <v>53</v>
      </c>
      <c r="V42" s="234" t="s">
        <v>199</v>
      </c>
      <c r="W42" s="234" t="s">
        <v>199</v>
      </c>
      <c r="X42" s="234">
        <v>0</v>
      </c>
      <c r="Y42" s="234" t="s">
        <v>53</v>
      </c>
      <c r="Z42" s="234" t="s">
        <v>199</v>
      </c>
      <c r="AA42" s="234" t="s">
        <v>199</v>
      </c>
      <c r="AB42" s="234">
        <v>0</v>
      </c>
      <c r="AC42" s="234" t="s">
        <v>53</v>
      </c>
      <c r="AD42" s="234" t="s">
        <v>199</v>
      </c>
      <c r="AE42" s="234" t="s">
        <v>199</v>
      </c>
      <c r="AF42" s="222">
        <v>0</v>
      </c>
      <c r="AG42" s="222">
        <v>0</v>
      </c>
    </row>
    <row r="43" spans="1:33" s="235" customFormat="1" ht="16.5" customHeight="1" x14ac:dyDescent="0.25">
      <c r="A43" s="236" t="s">
        <v>523</v>
      </c>
      <c r="B43" s="238" t="s">
        <v>524</v>
      </c>
      <c r="C43" s="234"/>
      <c r="D43" s="234"/>
      <c r="E43" s="234"/>
      <c r="F43" s="234"/>
      <c r="G43" s="234">
        <v>0</v>
      </c>
      <c r="H43" s="234" t="s">
        <v>199</v>
      </c>
      <c r="I43" s="234"/>
      <c r="J43" s="234">
        <v>0</v>
      </c>
      <c r="K43" s="234"/>
      <c r="L43" s="234">
        <v>0</v>
      </c>
      <c r="M43" s="234" t="s">
        <v>53</v>
      </c>
      <c r="N43" s="234" t="s">
        <v>199</v>
      </c>
      <c r="O43" s="234" t="s">
        <v>199</v>
      </c>
      <c r="P43" s="234">
        <v>0</v>
      </c>
      <c r="Q43" s="234" t="s">
        <v>53</v>
      </c>
      <c r="R43" s="234" t="s">
        <v>199</v>
      </c>
      <c r="S43" s="234" t="s">
        <v>199</v>
      </c>
      <c r="T43" s="234">
        <v>0</v>
      </c>
      <c r="U43" s="234" t="s">
        <v>53</v>
      </c>
      <c r="V43" s="234" t="s">
        <v>199</v>
      </c>
      <c r="W43" s="234" t="s">
        <v>199</v>
      </c>
      <c r="X43" s="234">
        <v>0</v>
      </c>
      <c r="Y43" s="234" t="s">
        <v>53</v>
      </c>
      <c r="Z43" s="234" t="s">
        <v>199</v>
      </c>
      <c r="AA43" s="234" t="s">
        <v>199</v>
      </c>
      <c r="AB43" s="234">
        <v>0</v>
      </c>
      <c r="AC43" s="234" t="s">
        <v>53</v>
      </c>
      <c r="AD43" s="234" t="s">
        <v>199</v>
      </c>
      <c r="AE43" s="234" t="s">
        <v>199</v>
      </c>
      <c r="AF43" s="222">
        <v>0</v>
      </c>
      <c r="AG43" s="222">
        <v>0</v>
      </c>
    </row>
    <row r="44" spans="1:33" s="235" customFormat="1" ht="16.5" customHeight="1" x14ac:dyDescent="0.25">
      <c r="A44" s="236" t="s">
        <v>525</v>
      </c>
      <c r="B44" s="238" t="s">
        <v>526</v>
      </c>
      <c r="C44" s="234"/>
      <c r="D44" s="234"/>
      <c r="E44" s="234"/>
      <c r="F44" s="234"/>
      <c r="G44" s="234">
        <v>0</v>
      </c>
      <c r="H44" s="234" t="s">
        <v>199</v>
      </c>
      <c r="I44" s="234"/>
      <c r="J44" s="234">
        <v>0</v>
      </c>
      <c r="K44" s="234"/>
      <c r="L44" s="234">
        <v>0</v>
      </c>
      <c r="M44" s="234" t="s">
        <v>53</v>
      </c>
      <c r="N44" s="234" t="s">
        <v>199</v>
      </c>
      <c r="O44" s="234" t="s">
        <v>199</v>
      </c>
      <c r="P44" s="234">
        <v>0</v>
      </c>
      <c r="Q44" s="234" t="s">
        <v>53</v>
      </c>
      <c r="R44" s="234" t="s">
        <v>199</v>
      </c>
      <c r="S44" s="234" t="s">
        <v>199</v>
      </c>
      <c r="T44" s="234">
        <v>0</v>
      </c>
      <c r="U44" s="234" t="s">
        <v>53</v>
      </c>
      <c r="V44" s="234" t="s">
        <v>199</v>
      </c>
      <c r="W44" s="234" t="s">
        <v>199</v>
      </c>
      <c r="X44" s="234">
        <v>0</v>
      </c>
      <c r="Y44" s="234" t="s">
        <v>53</v>
      </c>
      <c r="Z44" s="234" t="s">
        <v>199</v>
      </c>
      <c r="AA44" s="234" t="s">
        <v>199</v>
      </c>
      <c r="AB44" s="234">
        <v>0</v>
      </c>
      <c r="AC44" s="234" t="s">
        <v>53</v>
      </c>
      <c r="AD44" s="234" t="s">
        <v>199</v>
      </c>
      <c r="AE44" s="234" t="s">
        <v>199</v>
      </c>
      <c r="AF44" s="222">
        <v>0</v>
      </c>
      <c r="AG44" s="222">
        <v>0</v>
      </c>
    </row>
    <row r="45" spans="1:33" s="235" customFormat="1" ht="16.5" customHeight="1" x14ac:dyDescent="0.25">
      <c r="A45" s="236" t="s">
        <v>527</v>
      </c>
      <c r="B45" s="238" t="s">
        <v>528</v>
      </c>
      <c r="C45" s="234"/>
      <c r="D45" s="234"/>
      <c r="E45" s="234"/>
      <c r="F45" s="234"/>
      <c r="G45" s="234">
        <v>0</v>
      </c>
      <c r="H45" s="234" t="s">
        <v>199</v>
      </c>
      <c r="I45" s="234"/>
      <c r="J45" s="234">
        <v>0</v>
      </c>
      <c r="K45" s="234"/>
      <c r="L45" s="234">
        <v>0</v>
      </c>
      <c r="M45" s="234" t="s">
        <v>53</v>
      </c>
      <c r="N45" s="234" t="s">
        <v>199</v>
      </c>
      <c r="O45" s="234" t="s">
        <v>199</v>
      </c>
      <c r="P45" s="234">
        <v>0</v>
      </c>
      <c r="Q45" s="234" t="s">
        <v>53</v>
      </c>
      <c r="R45" s="234" t="s">
        <v>199</v>
      </c>
      <c r="S45" s="234" t="s">
        <v>199</v>
      </c>
      <c r="T45" s="234">
        <v>0</v>
      </c>
      <c r="U45" s="234" t="s">
        <v>53</v>
      </c>
      <c r="V45" s="234" t="s">
        <v>199</v>
      </c>
      <c r="W45" s="234" t="s">
        <v>199</v>
      </c>
      <c r="X45" s="234">
        <v>0</v>
      </c>
      <c r="Y45" s="234" t="s">
        <v>53</v>
      </c>
      <c r="Z45" s="234" t="s">
        <v>199</v>
      </c>
      <c r="AA45" s="234" t="s">
        <v>199</v>
      </c>
      <c r="AB45" s="234">
        <v>0</v>
      </c>
      <c r="AC45" s="234" t="s">
        <v>53</v>
      </c>
      <c r="AD45" s="234" t="s">
        <v>199</v>
      </c>
      <c r="AE45" s="234" t="s">
        <v>199</v>
      </c>
      <c r="AF45" s="222">
        <v>0</v>
      </c>
      <c r="AG45" s="222">
        <v>0</v>
      </c>
    </row>
    <row r="46" spans="1:33" s="235" customFormat="1" ht="16.5" customHeight="1" x14ac:dyDescent="0.25">
      <c r="A46" s="236" t="s">
        <v>529</v>
      </c>
      <c r="B46" s="238" t="s">
        <v>530</v>
      </c>
      <c r="C46" s="234"/>
      <c r="D46" s="234"/>
      <c r="E46" s="234"/>
      <c r="F46" s="234"/>
      <c r="G46" s="234">
        <v>0</v>
      </c>
      <c r="H46" s="234" t="s">
        <v>199</v>
      </c>
      <c r="I46" s="234"/>
      <c r="J46" s="234">
        <v>0</v>
      </c>
      <c r="K46" s="234"/>
      <c r="L46" s="234">
        <v>0</v>
      </c>
      <c r="M46" s="234" t="s">
        <v>53</v>
      </c>
      <c r="N46" s="234" t="s">
        <v>199</v>
      </c>
      <c r="O46" s="234" t="s">
        <v>199</v>
      </c>
      <c r="P46" s="234">
        <v>0</v>
      </c>
      <c r="Q46" s="234" t="s">
        <v>53</v>
      </c>
      <c r="R46" s="234" t="s">
        <v>199</v>
      </c>
      <c r="S46" s="234" t="s">
        <v>199</v>
      </c>
      <c r="T46" s="234">
        <v>0</v>
      </c>
      <c r="U46" s="234" t="s">
        <v>53</v>
      </c>
      <c r="V46" s="234" t="s">
        <v>199</v>
      </c>
      <c r="W46" s="234" t="s">
        <v>199</v>
      </c>
      <c r="X46" s="234">
        <v>0</v>
      </c>
      <c r="Y46" s="234" t="s">
        <v>53</v>
      </c>
      <c r="Z46" s="234" t="s">
        <v>199</v>
      </c>
      <c r="AA46" s="234" t="s">
        <v>199</v>
      </c>
      <c r="AB46" s="234">
        <v>0</v>
      </c>
      <c r="AC46" s="234" t="s">
        <v>53</v>
      </c>
      <c r="AD46" s="234" t="s">
        <v>199</v>
      </c>
      <c r="AE46" s="234" t="s">
        <v>199</v>
      </c>
      <c r="AF46" s="222">
        <v>0</v>
      </c>
      <c r="AG46" s="222">
        <v>0</v>
      </c>
    </row>
    <row r="47" spans="1:33" s="235" customFormat="1" ht="55.5" customHeight="1" x14ac:dyDescent="0.25">
      <c r="A47" s="232" t="s">
        <v>21</v>
      </c>
      <c r="B47" s="233" t="s">
        <v>347</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22"/>
      <c r="AG47" s="222"/>
    </row>
    <row r="48" spans="1:33" s="235" customFormat="1" ht="16.5" customHeight="1" x14ac:dyDescent="0.25">
      <c r="A48" s="236" t="s">
        <v>348</v>
      </c>
      <c r="B48" s="237" t="s">
        <v>519</v>
      </c>
      <c r="C48" s="234"/>
      <c r="D48" s="234"/>
      <c r="E48" s="234"/>
      <c r="F48" s="234"/>
      <c r="G48" s="234">
        <v>0</v>
      </c>
      <c r="H48" s="234" t="s">
        <v>199</v>
      </c>
      <c r="I48" s="234"/>
      <c r="J48" s="234">
        <v>0</v>
      </c>
      <c r="K48" s="234"/>
      <c r="L48" s="234">
        <v>0</v>
      </c>
      <c r="M48" s="234"/>
      <c r="N48" s="234" t="s">
        <v>199</v>
      </c>
      <c r="O48" s="234"/>
      <c r="P48" s="234">
        <v>0</v>
      </c>
      <c r="Q48" s="234"/>
      <c r="R48" s="234" t="s">
        <v>199</v>
      </c>
      <c r="S48" s="234"/>
      <c r="T48" s="234">
        <v>0</v>
      </c>
      <c r="U48" s="234"/>
      <c r="V48" s="234" t="s">
        <v>199</v>
      </c>
      <c r="W48" s="234"/>
      <c r="X48" s="234">
        <v>0</v>
      </c>
      <c r="Y48" s="234"/>
      <c r="Z48" s="234" t="s">
        <v>199</v>
      </c>
      <c r="AA48" s="234"/>
      <c r="AB48" s="234">
        <v>0</v>
      </c>
      <c r="AC48" s="234"/>
      <c r="AD48" s="234" t="s">
        <v>199</v>
      </c>
      <c r="AE48" s="234"/>
      <c r="AF48" s="222">
        <v>0</v>
      </c>
      <c r="AG48" s="222">
        <v>0</v>
      </c>
    </row>
    <row r="49" spans="1:33" s="235" customFormat="1" ht="16.5" customHeight="1" x14ac:dyDescent="0.25">
      <c r="A49" s="236" t="s">
        <v>349</v>
      </c>
      <c r="B49" s="237" t="s">
        <v>517</v>
      </c>
      <c r="C49" s="234"/>
      <c r="D49" s="234"/>
      <c r="E49" s="234"/>
      <c r="F49" s="234"/>
      <c r="G49" s="234">
        <v>0</v>
      </c>
      <c r="H49" s="234" t="s">
        <v>199</v>
      </c>
      <c r="I49" s="234"/>
      <c r="J49" s="234">
        <v>0</v>
      </c>
      <c r="K49" s="234"/>
      <c r="L49" s="234">
        <v>0</v>
      </c>
      <c r="M49" s="234"/>
      <c r="N49" s="234" t="s">
        <v>199</v>
      </c>
      <c r="O49" s="234"/>
      <c r="P49" s="234">
        <v>0</v>
      </c>
      <c r="Q49" s="234"/>
      <c r="R49" s="234" t="s">
        <v>199</v>
      </c>
      <c r="S49" s="234"/>
      <c r="T49" s="234">
        <v>0</v>
      </c>
      <c r="U49" s="234"/>
      <c r="V49" s="234" t="s">
        <v>199</v>
      </c>
      <c r="W49" s="234"/>
      <c r="X49" s="234">
        <v>0</v>
      </c>
      <c r="Y49" s="234"/>
      <c r="Z49" s="234" t="s">
        <v>199</v>
      </c>
      <c r="AA49" s="234"/>
      <c r="AB49" s="234">
        <v>0</v>
      </c>
      <c r="AC49" s="234"/>
      <c r="AD49" s="234" t="s">
        <v>199</v>
      </c>
      <c r="AE49" s="234"/>
      <c r="AF49" s="222">
        <v>0</v>
      </c>
      <c r="AG49" s="222">
        <v>0</v>
      </c>
    </row>
    <row r="50" spans="1:33" s="235" customFormat="1" ht="16.5" customHeight="1" x14ac:dyDescent="0.25">
      <c r="A50" s="236" t="s">
        <v>350</v>
      </c>
      <c r="B50" s="238" t="s">
        <v>339</v>
      </c>
      <c r="C50" s="234"/>
      <c r="D50" s="234"/>
      <c r="E50" s="234"/>
      <c r="F50" s="234"/>
      <c r="G50" s="234">
        <v>0</v>
      </c>
      <c r="H50" s="234" t="s">
        <v>199</v>
      </c>
      <c r="I50" s="234"/>
      <c r="J50" s="234">
        <v>0</v>
      </c>
      <c r="K50" s="234"/>
      <c r="L50" s="234">
        <v>0</v>
      </c>
      <c r="M50" s="234"/>
      <c r="N50" s="234" t="s">
        <v>199</v>
      </c>
      <c r="O50" s="234"/>
      <c r="P50" s="234">
        <v>0</v>
      </c>
      <c r="Q50" s="234"/>
      <c r="R50" s="234" t="s">
        <v>199</v>
      </c>
      <c r="S50" s="234"/>
      <c r="T50" s="234">
        <v>0</v>
      </c>
      <c r="U50" s="234"/>
      <c r="V50" s="234" t="s">
        <v>199</v>
      </c>
      <c r="W50" s="234"/>
      <c r="X50" s="234">
        <v>0</v>
      </c>
      <c r="Y50" s="234"/>
      <c r="Z50" s="234" t="s">
        <v>199</v>
      </c>
      <c r="AA50" s="234"/>
      <c r="AB50" s="234">
        <v>0</v>
      </c>
      <c r="AC50" s="234"/>
      <c r="AD50" s="234" t="s">
        <v>199</v>
      </c>
      <c r="AE50" s="234"/>
      <c r="AF50" s="222">
        <v>0</v>
      </c>
      <c r="AG50" s="222">
        <v>0</v>
      </c>
    </row>
    <row r="51" spans="1:33" s="235" customFormat="1" ht="16.5" customHeight="1" x14ac:dyDescent="0.25">
      <c r="A51" s="236" t="s">
        <v>351</v>
      </c>
      <c r="B51" s="238" t="s">
        <v>341</v>
      </c>
      <c r="C51" s="234"/>
      <c r="D51" s="234"/>
      <c r="E51" s="234"/>
      <c r="F51" s="234"/>
      <c r="G51" s="234">
        <v>0</v>
      </c>
      <c r="H51" s="234" t="s">
        <v>199</v>
      </c>
      <c r="I51" s="234"/>
      <c r="J51" s="234">
        <v>0</v>
      </c>
      <c r="K51" s="234"/>
      <c r="L51" s="234">
        <v>0</v>
      </c>
      <c r="M51" s="234"/>
      <c r="N51" s="234" t="s">
        <v>199</v>
      </c>
      <c r="O51" s="234"/>
      <c r="P51" s="234">
        <v>0</v>
      </c>
      <c r="Q51" s="234"/>
      <c r="R51" s="234" t="s">
        <v>199</v>
      </c>
      <c r="S51" s="234"/>
      <c r="T51" s="234">
        <v>0</v>
      </c>
      <c r="U51" s="234"/>
      <c r="V51" s="234" t="s">
        <v>199</v>
      </c>
      <c r="W51" s="234"/>
      <c r="X51" s="234">
        <v>0</v>
      </c>
      <c r="Y51" s="234"/>
      <c r="Z51" s="234" t="s">
        <v>199</v>
      </c>
      <c r="AA51" s="234"/>
      <c r="AB51" s="234">
        <v>0</v>
      </c>
      <c r="AC51" s="234"/>
      <c r="AD51" s="234" t="s">
        <v>199</v>
      </c>
      <c r="AE51" s="234"/>
      <c r="AF51" s="222">
        <v>0</v>
      </c>
      <c r="AG51" s="222">
        <v>0</v>
      </c>
    </row>
    <row r="52" spans="1:33" s="235" customFormat="1" ht="16.5" customHeight="1" x14ac:dyDescent="0.25">
      <c r="A52" s="236" t="s">
        <v>352</v>
      </c>
      <c r="B52" s="238" t="s">
        <v>343</v>
      </c>
      <c r="C52" s="234"/>
      <c r="D52" s="234"/>
      <c r="E52" s="234"/>
      <c r="F52" s="234"/>
      <c r="G52" s="234">
        <v>0</v>
      </c>
      <c r="H52" s="234" t="s">
        <v>199</v>
      </c>
      <c r="I52" s="234"/>
      <c r="J52" s="234">
        <v>0</v>
      </c>
      <c r="K52" s="234"/>
      <c r="L52" s="234">
        <v>0</v>
      </c>
      <c r="M52" s="234"/>
      <c r="N52" s="234" t="s">
        <v>199</v>
      </c>
      <c r="O52" s="234"/>
      <c r="P52" s="234">
        <v>0</v>
      </c>
      <c r="Q52" s="234"/>
      <c r="R52" s="234" t="s">
        <v>199</v>
      </c>
      <c r="S52" s="234"/>
      <c r="T52" s="234">
        <v>0</v>
      </c>
      <c r="U52" s="234"/>
      <c r="V52" s="234" t="s">
        <v>199</v>
      </c>
      <c r="W52" s="234"/>
      <c r="X52" s="234">
        <v>0</v>
      </c>
      <c r="Y52" s="234"/>
      <c r="Z52" s="234" t="s">
        <v>199</v>
      </c>
      <c r="AA52" s="234"/>
      <c r="AB52" s="234">
        <v>0</v>
      </c>
      <c r="AC52" s="234"/>
      <c r="AD52" s="234" t="s">
        <v>199</v>
      </c>
      <c r="AE52" s="234"/>
      <c r="AF52" s="222">
        <v>0</v>
      </c>
      <c r="AG52" s="222">
        <v>0</v>
      </c>
    </row>
    <row r="53" spans="1:33" s="235" customFormat="1" ht="16.5" customHeight="1" x14ac:dyDescent="0.25">
      <c r="A53" s="236" t="s">
        <v>353</v>
      </c>
      <c r="B53" s="238" t="s">
        <v>345</v>
      </c>
      <c r="C53" s="234"/>
      <c r="D53" s="234"/>
      <c r="E53" s="234"/>
      <c r="F53" s="234"/>
      <c r="G53" s="234">
        <v>0</v>
      </c>
      <c r="H53" s="234" t="s">
        <v>199</v>
      </c>
      <c r="I53" s="234"/>
      <c r="J53" s="234">
        <v>0</v>
      </c>
      <c r="K53" s="234"/>
      <c r="L53" s="234">
        <v>0</v>
      </c>
      <c r="M53" s="234"/>
      <c r="N53" s="234" t="s">
        <v>199</v>
      </c>
      <c r="O53" s="234"/>
      <c r="P53" s="234">
        <v>0</v>
      </c>
      <c r="Q53" s="234"/>
      <c r="R53" s="234" t="s">
        <v>199</v>
      </c>
      <c r="S53" s="234"/>
      <c r="T53" s="234">
        <v>0</v>
      </c>
      <c r="U53" s="234"/>
      <c r="V53" s="234" t="s">
        <v>199</v>
      </c>
      <c r="W53" s="234"/>
      <c r="X53" s="234">
        <v>0</v>
      </c>
      <c r="Y53" s="234"/>
      <c r="Z53" s="234" t="s">
        <v>199</v>
      </c>
      <c r="AA53" s="234"/>
      <c r="AB53" s="234">
        <v>0</v>
      </c>
      <c r="AC53" s="234"/>
      <c r="AD53" s="234" t="s">
        <v>199</v>
      </c>
      <c r="AE53" s="234"/>
      <c r="AF53" s="222">
        <v>0</v>
      </c>
      <c r="AG53" s="222">
        <v>0</v>
      </c>
    </row>
    <row r="54" spans="1:33" s="235" customFormat="1" ht="16.5" customHeight="1" x14ac:dyDescent="0.25">
      <c r="A54" s="236" t="s">
        <v>354</v>
      </c>
      <c r="B54" s="238" t="s">
        <v>520</v>
      </c>
      <c r="C54" s="234"/>
      <c r="D54" s="234"/>
      <c r="E54" s="234"/>
      <c r="F54" s="234"/>
      <c r="G54" s="234">
        <v>0</v>
      </c>
      <c r="H54" s="234" t="s">
        <v>199</v>
      </c>
      <c r="I54" s="234"/>
      <c r="J54" s="234">
        <v>0</v>
      </c>
      <c r="K54" s="234"/>
      <c r="L54" s="234">
        <v>0</v>
      </c>
      <c r="M54" s="234"/>
      <c r="N54" s="234" t="s">
        <v>199</v>
      </c>
      <c r="O54" s="234"/>
      <c r="P54" s="234">
        <v>0</v>
      </c>
      <c r="Q54" s="234"/>
      <c r="R54" s="234" t="s">
        <v>199</v>
      </c>
      <c r="S54" s="234"/>
      <c r="T54" s="234">
        <v>0</v>
      </c>
      <c r="U54" s="234"/>
      <c r="V54" s="234" t="s">
        <v>199</v>
      </c>
      <c r="W54" s="234"/>
      <c r="X54" s="234">
        <v>0</v>
      </c>
      <c r="Y54" s="234"/>
      <c r="Z54" s="234" t="s">
        <v>199</v>
      </c>
      <c r="AA54" s="234"/>
      <c r="AB54" s="234">
        <v>0</v>
      </c>
      <c r="AC54" s="234"/>
      <c r="AD54" s="234" t="s">
        <v>199</v>
      </c>
      <c r="AE54" s="234"/>
      <c r="AF54" s="222">
        <v>0</v>
      </c>
      <c r="AG54" s="222">
        <v>0</v>
      </c>
    </row>
    <row r="55" spans="1:33" s="235" customFormat="1" ht="16.5" customHeight="1" x14ac:dyDescent="0.25">
      <c r="A55" s="236" t="s">
        <v>531</v>
      </c>
      <c r="B55" s="238" t="s">
        <v>521</v>
      </c>
      <c r="C55" s="234"/>
      <c r="D55" s="234"/>
      <c r="E55" s="234"/>
      <c r="F55" s="234"/>
      <c r="G55" s="234">
        <v>0</v>
      </c>
      <c r="H55" s="234" t="s">
        <v>199</v>
      </c>
      <c r="I55" s="234"/>
      <c r="J55" s="234">
        <v>0</v>
      </c>
      <c r="K55" s="234"/>
      <c r="L55" s="234">
        <v>0</v>
      </c>
      <c r="M55" s="234"/>
      <c r="N55" s="234" t="s">
        <v>199</v>
      </c>
      <c r="O55" s="234"/>
      <c r="P55" s="234">
        <v>0</v>
      </c>
      <c r="Q55" s="234"/>
      <c r="R55" s="234" t="s">
        <v>199</v>
      </c>
      <c r="S55" s="234"/>
      <c r="T55" s="234">
        <v>0</v>
      </c>
      <c r="U55" s="234"/>
      <c r="V55" s="234" t="s">
        <v>199</v>
      </c>
      <c r="W55" s="234"/>
      <c r="X55" s="234">
        <v>0</v>
      </c>
      <c r="Y55" s="234"/>
      <c r="Z55" s="234" t="s">
        <v>199</v>
      </c>
      <c r="AA55" s="234"/>
      <c r="AB55" s="234">
        <v>0</v>
      </c>
      <c r="AC55" s="234"/>
      <c r="AD55" s="234" t="s">
        <v>199</v>
      </c>
      <c r="AE55" s="234"/>
      <c r="AF55" s="222">
        <v>0</v>
      </c>
      <c r="AG55" s="222">
        <v>0</v>
      </c>
    </row>
    <row r="56" spans="1:33" s="235" customFormat="1" ht="16.5" customHeight="1" x14ac:dyDescent="0.25">
      <c r="A56" s="236" t="s">
        <v>532</v>
      </c>
      <c r="B56" s="238" t="s">
        <v>522</v>
      </c>
      <c r="C56" s="234"/>
      <c r="D56" s="234"/>
      <c r="E56" s="234"/>
      <c r="F56" s="234"/>
      <c r="G56" s="234">
        <v>0</v>
      </c>
      <c r="H56" s="234" t="s">
        <v>199</v>
      </c>
      <c r="I56" s="234"/>
      <c r="J56" s="234">
        <v>0</v>
      </c>
      <c r="K56" s="234"/>
      <c r="L56" s="234">
        <v>0</v>
      </c>
      <c r="M56" s="234"/>
      <c r="N56" s="234" t="s">
        <v>199</v>
      </c>
      <c r="O56" s="234"/>
      <c r="P56" s="234">
        <v>0</v>
      </c>
      <c r="Q56" s="234"/>
      <c r="R56" s="234" t="s">
        <v>199</v>
      </c>
      <c r="S56" s="234"/>
      <c r="T56" s="234">
        <v>0</v>
      </c>
      <c r="U56" s="234"/>
      <c r="V56" s="234" t="s">
        <v>199</v>
      </c>
      <c r="W56" s="234"/>
      <c r="X56" s="234">
        <v>0</v>
      </c>
      <c r="Y56" s="234"/>
      <c r="Z56" s="234" t="s">
        <v>199</v>
      </c>
      <c r="AA56" s="234"/>
      <c r="AB56" s="234">
        <v>0</v>
      </c>
      <c r="AC56" s="234"/>
      <c r="AD56" s="234" t="s">
        <v>199</v>
      </c>
      <c r="AE56" s="234"/>
      <c r="AF56" s="222">
        <v>0</v>
      </c>
      <c r="AG56" s="222">
        <v>0</v>
      </c>
    </row>
    <row r="57" spans="1:33" s="235" customFormat="1" ht="16.5" customHeight="1" x14ac:dyDescent="0.25">
      <c r="A57" s="236" t="s">
        <v>533</v>
      </c>
      <c r="B57" s="238" t="s">
        <v>524</v>
      </c>
      <c r="C57" s="234"/>
      <c r="D57" s="234"/>
      <c r="E57" s="234"/>
      <c r="F57" s="234"/>
      <c r="G57" s="234">
        <v>0</v>
      </c>
      <c r="H57" s="234" t="s">
        <v>199</v>
      </c>
      <c r="I57" s="234"/>
      <c r="J57" s="234">
        <v>0</v>
      </c>
      <c r="K57" s="234"/>
      <c r="L57" s="234">
        <v>0</v>
      </c>
      <c r="M57" s="234"/>
      <c r="N57" s="234" t="s">
        <v>199</v>
      </c>
      <c r="O57" s="234"/>
      <c r="P57" s="234">
        <v>0</v>
      </c>
      <c r="Q57" s="234"/>
      <c r="R57" s="234" t="s">
        <v>199</v>
      </c>
      <c r="S57" s="234"/>
      <c r="T57" s="234">
        <v>0</v>
      </c>
      <c r="U57" s="234"/>
      <c r="V57" s="234" t="s">
        <v>199</v>
      </c>
      <c r="W57" s="234"/>
      <c r="X57" s="234">
        <v>0</v>
      </c>
      <c r="Y57" s="234"/>
      <c r="Z57" s="234" t="s">
        <v>199</v>
      </c>
      <c r="AA57" s="234"/>
      <c r="AB57" s="234">
        <v>0</v>
      </c>
      <c r="AC57" s="234"/>
      <c r="AD57" s="234" t="s">
        <v>199</v>
      </c>
      <c r="AE57" s="234"/>
      <c r="AF57" s="222">
        <v>0</v>
      </c>
      <c r="AG57" s="222">
        <v>0</v>
      </c>
    </row>
    <row r="58" spans="1:33" s="235" customFormat="1" ht="16.5" customHeight="1" x14ac:dyDescent="0.25">
      <c r="A58" s="236" t="s">
        <v>534</v>
      </c>
      <c r="B58" s="238" t="s">
        <v>526</v>
      </c>
      <c r="C58" s="234"/>
      <c r="D58" s="234"/>
      <c r="E58" s="234"/>
      <c r="F58" s="234"/>
      <c r="G58" s="234">
        <v>0</v>
      </c>
      <c r="H58" s="234" t="s">
        <v>199</v>
      </c>
      <c r="I58" s="234"/>
      <c r="J58" s="234">
        <v>0</v>
      </c>
      <c r="K58" s="234"/>
      <c r="L58" s="234">
        <v>0</v>
      </c>
      <c r="M58" s="234"/>
      <c r="N58" s="234" t="s">
        <v>199</v>
      </c>
      <c r="O58" s="234"/>
      <c r="P58" s="234">
        <v>0</v>
      </c>
      <c r="Q58" s="234"/>
      <c r="R58" s="234" t="s">
        <v>199</v>
      </c>
      <c r="S58" s="234"/>
      <c r="T58" s="234">
        <v>2</v>
      </c>
      <c r="U58" s="234"/>
      <c r="V58" s="234" t="s">
        <v>199</v>
      </c>
      <c r="W58" s="234"/>
      <c r="X58" s="234">
        <v>0</v>
      </c>
      <c r="Y58" s="234"/>
      <c r="Z58" s="234" t="s">
        <v>199</v>
      </c>
      <c r="AA58" s="234"/>
      <c r="AB58" s="234">
        <v>0</v>
      </c>
      <c r="AC58" s="234"/>
      <c r="AD58" s="234" t="s">
        <v>199</v>
      </c>
      <c r="AE58" s="234"/>
      <c r="AF58" s="222">
        <v>2</v>
      </c>
      <c r="AG58" s="222">
        <v>0</v>
      </c>
    </row>
    <row r="59" spans="1:33" s="235" customFormat="1" ht="16.5" customHeight="1" x14ac:dyDescent="0.25">
      <c r="A59" s="236" t="s">
        <v>535</v>
      </c>
      <c r="B59" s="238" t="s">
        <v>528</v>
      </c>
      <c r="C59" s="234"/>
      <c r="D59" s="234"/>
      <c r="E59" s="234"/>
      <c r="F59" s="234"/>
      <c r="G59" s="234">
        <v>0</v>
      </c>
      <c r="H59" s="234" t="s">
        <v>199</v>
      </c>
      <c r="I59" s="234"/>
      <c r="J59" s="234">
        <v>0</v>
      </c>
      <c r="K59" s="234"/>
      <c r="L59" s="234">
        <v>0</v>
      </c>
      <c r="M59" s="234"/>
      <c r="N59" s="234" t="s">
        <v>199</v>
      </c>
      <c r="O59" s="234"/>
      <c r="P59" s="234">
        <v>0</v>
      </c>
      <c r="Q59" s="234"/>
      <c r="R59" s="234" t="s">
        <v>199</v>
      </c>
      <c r="S59" s="234"/>
      <c r="T59" s="234">
        <v>0</v>
      </c>
      <c r="U59" s="234"/>
      <c r="V59" s="234" t="s">
        <v>199</v>
      </c>
      <c r="W59" s="234"/>
      <c r="X59" s="234">
        <v>0</v>
      </c>
      <c r="Y59" s="234"/>
      <c r="Z59" s="234" t="s">
        <v>199</v>
      </c>
      <c r="AA59" s="234"/>
      <c r="AB59" s="234">
        <v>0</v>
      </c>
      <c r="AC59" s="234"/>
      <c r="AD59" s="234" t="s">
        <v>199</v>
      </c>
      <c r="AE59" s="234"/>
      <c r="AF59" s="222">
        <v>0</v>
      </c>
      <c r="AG59" s="222">
        <v>0</v>
      </c>
    </row>
    <row r="60" spans="1:33" s="235" customFormat="1" ht="16.5" customHeight="1" x14ac:dyDescent="0.25">
      <c r="A60" s="236" t="s">
        <v>536</v>
      </c>
      <c r="B60" s="238" t="s">
        <v>530</v>
      </c>
      <c r="C60" s="234"/>
      <c r="D60" s="234"/>
      <c r="E60" s="234"/>
      <c r="F60" s="234"/>
      <c r="G60" s="234">
        <v>0</v>
      </c>
      <c r="H60" s="234" t="s">
        <v>199</v>
      </c>
      <c r="I60" s="234"/>
      <c r="J60" s="234">
        <v>0</v>
      </c>
      <c r="K60" s="234"/>
      <c r="L60" s="234">
        <v>0</v>
      </c>
      <c r="M60" s="234"/>
      <c r="N60" s="234" t="s">
        <v>199</v>
      </c>
      <c r="O60" s="234"/>
      <c r="P60" s="234">
        <v>0</v>
      </c>
      <c r="Q60" s="234"/>
      <c r="R60" s="234" t="s">
        <v>199</v>
      </c>
      <c r="S60" s="234"/>
      <c r="T60" s="234">
        <v>0</v>
      </c>
      <c r="U60" s="234"/>
      <c r="V60" s="234" t="s">
        <v>199</v>
      </c>
      <c r="W60" s="234"/>
      <c r="X60" s="234">
        <v>0</v>
      </c>
      <c r="Y60" s="234"/>
      <c r="Z60" s="234" t="s">
        <v>199</v>
      </c>
      <c r="AA60" s="234"/>
      <c r="AB60" s="234">
        <v>0</v>
      </c>
      <c r="AC60" s="234"/>
      <c r="AD60" s="234" t="s">
        <v>199</v>
      </c>
      <c r="AE60" s="234"/>
      <c r="AF60" s="222">
        <v>0</v>
      </c>
      <c r="AG60" s="222">
        <v>0</v>
      </c>
    </row>
    <row r="61" spans="1:33" s="235" customFormat="1" ht="51" customHeight="1" x14ac:dyDescent="0.25">
      <c r="A61" s="232" t="s">
        <v>24</v>
      </c>
      <c r="B61" s="233" t="s">
        <v>355</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22">
        <v>0</v>
      </c>
      <c r="AG61" s="222">
        <v>0</v>
      </c>
    </row>
    <row r="62" spans="1:33" s="235" customFormat="1" ht="16.5" customHeight="1" x14ac:dyDescent="0.25">
      <c r="A62" s="236" t="s">
        <v>356</v>
      </c>
      <c r="B62" s="238" t="s">
        <v>357</v>
      </c>
      <c r="C62" s="234" t="s">
        <v>199</v>
      </c>
      <c r="D62" s="234">
        <v>2.7292079999999994</v>
      </c>
      <c r="E62" s="234"/>
      <c r="F62" s="234"/>
      <c r="G62" s="234">
        <v>0</v>
      </c>
      <c r="H62" s="234" t="s">
        <v>199</v>
      </c>
      <c r="I62" s="234"/>
      <c r="J62" s="234">
        <v>0</v>
      </c>
      <c r="K62" s="234"/>
      <c r="L62" s="234">
        <v>0</v>
      </c>
      <c r="M62" s="234"/>
      <c r="N62" s="234" t="s">
        <v>199</v>
      </c>
      <c r="O62" s="234"/>
      <c r="P62" s="234">
        <v>0</v>
      </c>
      <c r="Q62" s="234"/>
      <c r="R62" s="234" t="s">
        <v>199</v>
      </c>
      <c r="S62" s="234"/>
      <c r="T62" s="234">
        <v>2.7292079999999994</v>
      </c>
      <c r="U62" s="234"/>
      <c r="V62" s="234" t="s">
        <v>199</v>
      </c>
      <c r="W62" s="234"/>
      <c r="X62" s="234">
        <v>0</v>
      </c>
      <c r="Y62" s="234"/>
      <c r="Z62" s="234" t="s">
        <v>199</v>
      </c>
      <c r="AA62" s="234"/>
      <c r="AB62" s="234">
        <v>0</v>
      </c>
      <c r="AC62" s="234"/>
      <c r="AD62" s="234" t="s">
        <v>199</v>
      </c>
      <c r="AE62" s="234"/>
      <c r="AF62" s="222">
        <v>2.7292079999999994</v>
      </c>
      <c r="AG62" s="222">
        <v>0</v>
      </c>
    </row>
    <row r="63" spans="1:33" s="235" customFormat="1" ht="16.5" customHeight="1" x14ac:dyDescent="0.25">
      <c r="A63" s="236" t="s">
        <v>358</v>
      </c>
      <c r="B63" s="238" t="s">
        <v>359</v>
      </c>
      <c r="C63" s="234"/>
      <c r="D63" s="234"/>
      <c r="E63" s="234"/>
      <c r="F63" s="234"/>
      <c r="G63" s="234">
        <v>0</v>
      </c>
      <c r="H63" s="234" t="s">
        <v>199</v>
      </c>
      <c r="I63" s="234"/>
      <c r="J63" s="234">
        <v>0</v>
      </c>
      <c r="K63" s="234"/>
      <c r="L63" s="234">
        <v>0</v>
      </c>
      <c r="M63" s="234"/>
      <c r="N63" s="234" t="s">
        <v>199</v>
      </c>
      <c r="O63" s="234"/>
      <c r="P63" s="234">
        <v>0</v>
      </c>
      <c r="Q63" s="234"/>
      <c r="R63" s="234" t="s">
        <v>199</v>
      </c>
      <c r="S63" s="234"/>
      <c r="T63" s="234">
        <v>0</v>
      </c>
      <c r="U63" s="234"/>
      <c r="V63" s="234" t="s">
        <v>199</v>
      </c>
      <c r="W63" s="234"/>
      <c r="X63" s="234">
        <v>0</v>
      </c>
      <c r="Y63" s="234"/>
      <c r="Z63" s="234" t="s">
        <v>199</v>
      </c>
      <c r="AA63" s="234"/>
      <c r="AB63" s="234">
        <v>0</v>
      </c>
      <c r="AC63" s="234"/>
      <c r="AD63" s="234" t="s">
        <v>199</v>
      </c>
      <c r="AE63" s="234"/>
      <c r="AF63" s="222">
        <v>0</v>
      </c>
      <c r="AG63" s="222">
        <v>0</v>
      </c>
    </row>
    <row r="64" spans="1:33" s="235" customFormat="1" ht="16.5" customHeight="1" x14ac:dyDescent="0.25">
      <c r="A64" s="236" t="s">
        <v>360</v>
      </c>
      <c r="B64" s="237" t="s">
        <v>361</v>
      </c>
      <c r="C64" s="234"/>
      <c r="D64" s="234"/>
      <c r="E64" s="234"/>
      <c r="F64" s="234"/>
      <c r="G64" s="234">
        <v>0</v>
      </c>
      <c r="H64" s="234" t="s">
        <v>199</v>
      </c>
      <c r="I64" s="234"/>
      <c r="J64" s="234">
        <v>0</v>
      </c>
      <c r="K64" s="234"/>
      <c r="L64" s="234">
        <v>0</v>
      </c>
      <c r="M64" s="234"/>
      <c r="N64" s="234" t="s">
        <v>199</v>
      </c>
      <c r="O64" s="234"/>
      <c r="P64" s="234">
        <v>0</v>
      </c>
      <c r="Q64" s="234"/>
      <c r="R64" s="234" t="s">
        <v>199</v>
      </c>
      <c r="S64" s="234"/>
      <c r="T64" s="234">
        <v>0</v>
      </c>
      <c r="U64" s="234"/>
      <c r="V64" s="234" t="s">
        <v>199</v>
      </c>
      <c r="W64" s="234"/>
      <c r="X64" s="234">
        <v>0</v>
      </c>
      <c r="Y64" s="234"/>
      <c r="Z64" s="234" t="s">
        <v>199</v>
      </c>
      <c r="AA64" s="234"/>
      <c r="AB64" s="234">
        <v>0</v>
      </c>
      <c r="AC64" s="234"/>
      <c r="AD64" s="234" t="s">
        <v>199</v>
      </c>
      <c r="AE64" s="234"/>
      <c r="AF64" s="222">
        <v>0</v>
      </c>
      <c r="AG64" s="222">
        <v>0</v>
      </c>
    </row>
    <row r="65" spans="1:33" s="235" customFormat="1" ht="16.5" customHeight="1" x14ac:dyDescent="0.25">
      <c r="A65" s="236" t="s">
        <v>362</v>
      </c>
      <c r="B65" s="237" t="s">
        <v>363</v>
      </c>
      <c r="C65" s="234"/>
      <c r="D65" s="234"/>
      <c r="E65" s="234"/>
      <c r="F65" s="234"/>
      <c r="G65" s="234">
        <v>0</v>
      </c>
      <c r="H65" s="234" t="s">
        <v>199</v>
      </c>
      <c r="I65" s="234"/>
      <c r="J65" s="234">
        <v>0</v>
      </c>
      <c r="K65" s="234"/>
      <c r="L65" s="234">
        <v>0</v>
      </c>
      <c r="M65" s="234"/>
      <c r="N65" s="234" t="s">
        <v>199</v>
      </c>
      <c r="O65" s="234"/>
      <c r="P65" s="234">
        <v>0</v>
      </c>
      <c r="Q65" s="234"/>
      <c r="R65" s="234" t="s">
        <v>199</v>
      </c>
      <c r="S65" s="234"/>
      <c r="T65" s="234">
        <v>0</v>
      </c>
      <c r="U65" s="234"/>
      <c r="V65" s="234" t="s">
        <v>199</v>
      </c>
      <c r="W65" s="234"/>
      <c r="X65" s="234">
        <v>0</v>
      </c>
      <c r="Y65" s="234"/>
      <c r="Z65" s="234" t="s">
        <v>199</v>
      </c>
      <c r="AA65" s="234"/>
      <c r="AB65" s="234">
        <v>0</v>
      </c>
      <c r="AC65" s="234"/>
      <c r="AD65" s="234" t="s">
        <v>199</v>
      </c>
      <c r="AE65" s="234"/>
      <c r="AF65" s="222">
        <v>0</v>
      </c>
      <c r="AG65" s="222">
        <v>0</v>
      </c>
    </row>
    <row r="66" spans="1:33" s="235" customFormat="1" ht="16.5" customHeight="1" x14ac:dyDescent="0.25">
      <c r="A66" s="236" t="s">
        <v>364</v>
      </c>
      <c r="B66" s="237" t="s">
        <v>365</v>
      </c>
      <c r="C66" s="234"/>
      <c r="D66" s="234"/>
      <c r="E66" s="234"/>
      <c r="F66" s="234"/>
      <c r="G66" s="234">
        <v>0</v>
      </c>
      <c r="H66" s="234" t="s">
        <v>199</v>
      </c>
      <c r="I66" s="234"/>
      <c r="J66" s="234">
        <v>0</v>
      </c>
      <c r="K66" s="234"/>
      <c r="L66" s="234">
        <v>0</v>
      </c>
      <c r="M66" s="234"/>
      <c r="N66" s="234" t="s">
        <v>199</v>
      </c>
      <c r="O66" s="234"/>
      <c r="P66" s="234">
        <v>0</v>
      </c>
      <c r="Q66" s="234"/>
      <c r="R66" s="234" t="s">
        <v>199</v>
      </c>
      <c r="S66" s="234"/>
      <c r="T66" s="234">
        <v>0</v>
      </c>
      <c r="U66" s="234"/>
      <c r="V66" s="234" t="s">
        <v>199</v>
      </c>
      <c r="W66" s="234"/>
      <c r="X66" s="234">
        <v>0</v>
      </c>
      <c r="Y66" s="234"/>
      <c r="Z66" s="234" t="s">
        <v>199</v>
      </c>
      <c r="AA66" s="234"/>
      <c r="AB66" s="234">
        <v>0</v>
      </c>
      <c r="AC66" s="234"/>
      <c r="AD66" s="234" t="s">
        <v>199</v>
      </c>
      <c r="AE66" s="234"/>
      <c r="AF66" s="222">
        <v>0</v>
      </c>
      <c r="AG66" s="222">
        <v>0</v>
      </c>
    </row>
    <row r="67" spans="1:33" s="235" customFormat="1" ht="16.5" customHeight="1" x14ac:dyDescent="0.25">
      <c r="A67" s="236" t="s">
        <v>366</v>
      </c>
      <c r="B67" s="237" t="s">
        <v>537</v>
      </c>
      <c r="C67" s="234"/>
      <c r="D67" s="234"/>
      <c r="E67" s="234"/>
      <c r="F67" s="234"/>
      <c r="G67" s="234">
        <v>0</v>
      </c>
      <c r="H67" s="234" t="s">
        <v>199</v>
      </c>
      <c r="I67" s="234"/>
      <c r="J67" s="234">
        <v>0</v>
      </c>
      <c r="K67" s="234"/>
      <c r="L67" s="234">
        <v>0</v>
      </c>
      <c r="M67" s="234"/>
      <c r="N67" s="234" t="s">
        <v>199</v>
      </c>
      <c r="O67" s="234"/>
      <c r="P67" s="234">
        <v>0</v>
      </c>
      <c r="Q67" s="234"/>
      <c r="R67" s="234" t="s">
        <v>199</v>
      </c>
      <c r="S67" s="234"/>
      <c r="T67" s="234">
        <v>0</v>
      </c>
      <c r="U67" s="234"/>
      <c r="V67" s="234" t="s">
        <v>199</v>
      </c>
      <c r="W67" s="234"/>
      <c r="X67" s="234">
        <v>0</v>
      </c>
      <c r="Y67" s="234"/>
      <c r="Z67" s="234" t="s">
        <v>199</v>
      </c>
      <c r="AA67" s="234"/>
      <c r="AB67" s="234">
        <v>0</v>
      </c>
      <c r="AC67" s="234"/>
      <c r="AD67" s="234" t="s">
        <v>199</v>
      </c>
      <c r="AE67" s="234"/>
      <c r="AF67" s="222">
        <v>0</v>
      </c>
      <c r="AG67" s="222">
        <v>0</v>
      </c>
    </row>
    <row r="68" spans="1:33" s="235" customFormat="1" ht="16.5" customHeight="1" x14ac:dyDescent="0.25">
      <c r="A68" s="236" t="s">
        <v>538</v>
      </c>
      <c r="B68" s="237" t="s">
        <v>539</v>
      </c>
      <c r="C68" s="234"/>
      <c r="D68" s="234"/>
      <c r="E68" s="234"/>
      <c r="F68" s="234"/>
      <c r="G68" s="234">
        <v>0</v>
      </c>
      <c r="H68" s="234" t="s">
        <v>199</v>
      </c>
      <c r="I68" s="234"/>
      <c r="J68" s="234">
        <v>0</v>
      </c>
      <c r="K68" s="234"/>
      <c r="L68" s="234">
        <v>0</v>
      </c>
      <c r="M68" s="234"/>
      <c r="N68" s="234" t="s">
        <v>199</v>
      </c>
      <c r="O68" s="234"/>
      <c r="P68" s="234">
        <v>0</v>
      </c>
      <c r="Q68" s="234"/>
      <c r="R68" s="234" t="s">
        <v>199</v>
      </c>
      <c r="S68" s="234"/>
      <c r="T68" s="234">
        <v>0</v>
      </c>
      <c r="U68" s="234"/>
      <c r="V68" s="234" t="s">
        <v>199</v>
      </c>
      <c r="W68" s="234"/>
      <c r="X68" s="234">
        <v>0</v>
      </c>
      <c r="Y68" s="234"/>
      <c r="Z68" s="234" t="s">
        <v>199</v>
      </c>
      <c r="AA68" s="234"/>
      <c r="AB68" s="234">
        <v>0</v>
      </c>
      <c r="AC68" s="234"/>
      <c r="AD68" s="234" t="s">
        <v>199</v>
      </c>
      <c r="AE68" s="234"/>
      <c r="AF68" s="222">
        <v>0</v>
      </c>
      <c r="AG68" s="222">
        <v>0</v>
      </c>
    </row>
    <row r="69" spans="1:33" s="235" customFormat="1" ht="16.5" customHeight="1" x14ac:dyDescent="0.25">
      <c r="A69" s="236" t="s">
        <v>540</v>
      </c>
      <c r="B69" s="237" t="s">
        <v>541</v>
      </c>
      <c r="C69" s="234"/>
      <c r="D69" s="234"/>
      <c r="E69" s="234"/>
      <c r="F69" s="234"/>
      <c r="G69" s="234">
        <v>0</v>
      </c>
      <c r="H69" s="234" t="s">
        <v>199</v>
      </c>
      <c r="I69" s="234"/>
      <c r="J69" s="234">
        <v>0</v>
      </c>
      <c r="K69" s="234"/>
      <c r="L69" s="234">
        <v>0</v>
      </c>
      <c r="M69" s="234"/>
      <c r="N69" s="234" t="s">
        <v>199</v>
      </c>
      <c r="O69" s="234"/>
      <c r="P69" s="234">
        <v>0</v>
      </c>
      <c r="Q69" s="234"/>
      <c r="R69" s="234" t="s">
        <v>199</v>
      </c>
      <c r="S69" s="234"/>
      <c r="T69" s="234">
        <v>0</v>
      </c>
      <c r="U69" s="234"/>
      <c r="V69" s="234" t="s">
        <v>199</v>
      </c>
      <c r="W69" s="234"/>
      <c r="X69" s="234">
        <v>0</v>
      </c>
      <c r="Y69" s="234"/>
      <c r="Z69" s="234" t="s">
        <v>199</v>
      </c>
      <c r="AA69" s="234"/>
      <c r="AB69" s="234">
        <v>0</v>
      </c>
      <c r="AC69" s="234"/>
      <c r="AD69" s="234" t="s">
        <v>199</v>
      </c>
      <c r="AE69" s="234"/>
      <c r="AF69" s="222">
        <v>0</v>
      </c>
      <c r="AG69" s="222">
        <v>0</v>
      </c>
    </row>
    <row r="70" spans="1:33" s="235" customFormat="1" ht="16.5" customHeight="1" x14ac:dyDescent="0.25">
      <c r="A70" s="236" t="s">
        <v>542</v>
      </c>
      <c r="B70" s="237" t="s">
        <v>543</v>
      </c>
      <c r="C70" s="234"/>
      <c r="D70" s="234"/>
      <c r="E70" s="234"/>
      <c r="F70" s="234"/>
      <c r="G70" s="234">
        <v>0</v>
      </c>
      <c r="H70" s="234" t="s">
        <v>199</v>
      </c>
      <c r="I70" s="234"/>
      <c r="J70" s="234">
        <v>0</v>
      </c>
      <c r="K70" s="234"/>
      <c r="L70" s="234">
        <v>0</v>
      </c>
      <c r="M70" s="234"/>
      <c r="N70" s="234" t="s">
        <v>199</v>
      </c>
      <c r="O70" s="234"/>
      <c r="P70" s="234">
        <v>0</v>
      </c>
      <c r="Q70" s="234"/>
      <c r="R70" s="234" t="s">
        <v>199</v>
      </c>
      <c r="S70" s="234"/>
      <c r="T70" s="234">
        <v>0</v>
      </c>
      <c r="U70" s="234"/>
      <c r="V70" s="234" t="s">
        <v>199</v>
      </c>
      <c r="W70" s="234"/>
      <c r="X70" s="234">
        <v>0</v>
      </c>
      <c r="Y70" s="234"/>
      <c r="Z70" s="234" t="s">
        <v>199</v>
      </c>
      <c r="AA70" s="234"/>
      <c r="AB70" s="234">
        <v>0</v>
      </c>
      <c r="AC70" s="234"/>
      <c r="AD70" s="234" t="s">
        <v>199</v>
      </c>
      <c r="AE70" s="234"/>
      <c r="AF70" s="222">
        <v>0</v>
      </c>
      <c r="AG70" s="222">
        <v>0</v>
      </c>
    </row>
    <row r="71" spans="1:33" s="235" customFormat="1" ht="16.5" customHeight="1" x14ac:dyDescent="0.25">
      <c r="A71" s="236" t="s">
        <v>544</v>
      </c>
      <c r="B71" s="237" t="s">
        <v>483</v>
      </c>
      <c r="C71" s="234"/>
      <c r="D71" s="234"/>
      <c r="E71" s="234"/>
      <c r="F71" s="234"/>
      <c r="G71" s="234">
        <v>0</v>
      </c>
      <c r="H71" s="234" t="s">
        <v>199</v>
      </c>
      <c r="I71" s="234"/>
      <c r="J71" s="234">
        <v>0</v>
      </c>
      <c r="K71" s="234"/>
      <c r="L71" s="234">
        <v>0</v>
      </c>
      <c r="M71" s="234"/>
      <c r="N71" s="234" t="s">
        <v>199</v>
      </c>
      <c r="O71" s="234"/>
      <c r="P71" s="234">
        <v>0</v>
      </c>
      <c r="Q71" s="234"/>
      <c r="R71" s="234" t="s">
        <v>199</v>
      </c>
      <c r="S71" s="234"/>
      <c r="T71" s="234">
        <v>2</v>
      </c>
      <c r="U71" s="234"/>
      <c r="V71" s="234" t="s">
        <v>199</v>
      </c>
      <c r="W71" s="234"/>
      <c r="X71" s="234">
        <v>0</v>
      </c>
      <c r="Y71" s="234"/>
      <c r="Z71" s="234" t="s">
        <v>199</v>
      </c>
      <c r="AA71" s="234"/>
      <c r="AB71" s="234">
        <v>0</v>
      </c>
      <c r="AC71" s="234"/>
      <c r="AD71" s="234" t="s">
        <v>199</v>
      </c>
      <c r="AE71" s="234"/>
      <c r="AF71" s="222">
        <v>2</v>
      </c>
      <c r="AG71" s="222">
        <v>0</v>
      </c>
    </row>
    <row r="72" spans="1:33" s="235" customFormat="1" ht="16.5" customHeight="1" x14ac:dyDescent="0.25">
      <c r="A72" s="236" t="s">
        <v>545</v>
      </c>
      <c r="B72" s="237" t="s">
        <v>546</v>
      </c>
      <c r="C72" s="234"/>
      <c r="D72" s="234"/>
      <c r="E72" s="234"/>
      <c r="F72" s="234"/>
      <c r="G72" s="234">
        <v>0</v>
      </c>
      <c r="H72" s="234" t="s">
        <v>199</v>
      </c>
      <c r="I72" s="234"/>
      <c r="J72" s="234">
        <v>0</v>
      </c>
      <c r="K72" s="234"/>
      <c r="L72" s="234">
        <v>0</v>
      </c>
      <c r="M72" s="234"/>
      <c r="N72" s="234" t="s">
        <v>199</v>
      </c>
      <c r="O72" s="234"/>
      <c r="P72" s="234">
        <v>0</v>
      </c>
      <c r="Q72" s="234"/>
      <c r="R72" s="234" t="s">
        <v>199</v>
      </c>
      <c r="S72" s="234"/>
      <c r="T72" s="234">
        <v>0</v>
      </c>
      <c r="U72" s="234"/>
      <c r="V72" s="234" t="s">
        <v>199</v>
      </c>
      <c r="W72" s="234"/>
      <c r="X72" s="234">
        <v>0</v>
      </c>
      <c r="Y72" s="234"/>
      <c r="Z72" s="234" t="s">
        <v>199</v>
      </c>
      <c r="AA72" s="234"/>
      <c r="AB72" s="234">
        <v>0</v>
      </c>
      <c r="AC72" s="234"/>
      <c r="AD72" s="234" t="s">
        <v>199</v>
      </c>
      <c r="AE72" s="234"/>
      <c r="AF72" s="222">
        <v>0</v>
      </c>
      <c r="AG72" s="222">
        <v>0</v>
      </c>
    </row>
    <row r="73" spans="1:33" s="235" customFormat="1" ht="16.5" customHeight="1" x14ac:dyDescent="0.25">
      <c r="A73" s="236" t="s">
        <v>547</v>
      </c>
      <c r="B73" s="237" t="s">
        <v>548</v>
      </c>
      <c r="C73" s="234"/>
      <c r="D73" s="234"/>
      <c r="E73" s="234"/>
      <c r="F73" s="234"/>
      <c r="G73" s="234">
        <v>0</v>
      </c>
      <c r="H73" s="234" t="s">
        <v>199</v>
      </c>
      <c r="I73" s="234"/>
      <c r="J73" s="234">
        <v>0</v>
      </c>
      <c r="K73" s="234"/>
      <c r="L73" s="234">
        <v>0</v>
      </c>
      <c r="M73" s="234"/>
      <c r="N73" s="234" t="s">
        <v>199</v>
      </c>
      <c r="O73" s="234"/>
      <c r="P73" s="234">
        <v>0</v>
      </c>
      <c r="Q73" s="234"/>
      <c r="R73" s="234" t="s">
        <v>199</v>
      </c>
      <c r="S73" s="234"/>
      <c r="T73" s="234">
        <v>0</v>
      </c>
      <c r="U73" s="234"/>
      <c r="V73" s="234" t="s">
        <v>199</v>
      </c>
      <c r="W73" s="234"/>
      <c r="X73" s="234">
        <v>0</v>
      </c>
      <c r="Y73" s="234"/>
      <c r="Z73" s="234" t="s">
        <v>199</v>
      </c>
      <c r="AA73" s="234"/>
      <c r="AB73" s="234">
        <v>0</v>
      </c>
      <c r="AC73" s="234"/>
      <c r="AD73" s="234" t="s">
        <v>199</v>
      </c>
      <c r="AE73" s="234"/>
      <c r="AF73" s="222">
        <v>0</v>
      </c>
      <c r="AG73" s="222">
        <v>0</v>
      </c>
    </row>
    <row r="74" spans="1:33" s="235" customFormat="1" ht="16.5" customHeight="1" x14ac:dyDescent="0.25">
      <c r="A74" s="232" t="s">
        <v>26</v>
      </c>
      <c r="B74" s="239" t="s">
        <v>367</v>
      </c>
      <c r="C74" s="234"/>
      <c r="D74" s="234"/>
      <c r="E74" s="234"/>
      <c r="F74" s="234"/>
      <c r="G74" s="234">
        <v>0</v>
      </c>
      <c r="H74" s="234" t="s">
        <v>199</v>
      </c>
      <c r="I74" s="234"/>
      <c r="J74" s="234">
        <v>0</v>
      </c>
      <c r="K74" s="234"/>
      <c r="L74" s="234">
        <v>0</v>
      </c>
      <c r="M74" s="234"/>
      <c r="N74" s="234" t="s">
        <v>199</v>
      </c>
      <c r="O74" s="234"/>
      <c r="P74" s="234">
        <v>0</v>
      </c>
      <c r="Q74" s="234"/>
      <c r="R74" s="234" t="s">
        <v>199</v>
      </c>
      <c r="S74" s="234"/>
      <c r="T74" s="234">
        <v>0</v>
      </c>
      <c r="U74" s="234"/>
      <c r="V74" s="234" t="s">
        <v>199</v>
      </c>
      <c r="W74" s="234"/>
      <c r="X74" s="234">
        <v>0</v>
      </c>
      <c r="Y74" s="234"/>
      <c r="Z74" s="234" t="s">
        <v>199</v>
      </c>
      <c r="AA74" s="234"/>
      <c r="AB74" s="234">
        <v>0</v>
      </c>
      <c r="AC74" s="234"/>
      <c r="AD74" s="234" t="s">
        <v>199</v>
      </c>
      <c r="AE74" s="234"/>
      <c r="AF74" s="222">
        <v>0</v>
      </c>
      <c r="AG74" s="222">
        <v>0</v>
      </c>
    </row>
    <row r="75" spans="1:33" s="235" customFormat="1" ht="16.5" customHeight="1" x14ac:dyDescent="0.25">
      <c r="A75" s="232" t="s">
        <v>29</v>
      </c>
      <c r="B75" s="233" t="s">
        <v>368</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22"/>
      <c r="AG75" s="222"/>
    </row>
    <row r="76" spans="1:33" s="235" customFormat="1" ht="16.5" customHeight="1" x14ac:dyDescent="0.25">
      <c r="A76" s="236" t="s">
        <v>369</v>
      </c>
      <c r="B76" s="237" t="s">
        <v>519</v>
      </c>
      <c r="C76" s="234"/>
      <c r="D76" s="234"/>
      <c r="E76" s="234"/>
      <c r="F76" s="234"/>
      <c r="G76" s="234">
        <v>0</v>
      </c>
      <c r="H76" s="234">
        <v>0</v>
      </c>
      <c r="I76" s="234"/>
      <c r="J76" s="234">
        <v>0</v>
      </c>
      <c r="K76" s="234"/>
      <c r="L76" s="234">
        <v>0</v>
      </c>
      <c r="M76" s="234"/>
      <c r="N76" s="234" t="s">
        <v>199</v>
      </c>
      <c r="O76" s="234"/>
      <c r="P76" s="234">
        <v>0</v>
      </c>
      <c r="Q76" s="234"/>
      <c r="R76" s="234" t="s">
        <v>199</v>
      </c>
      <c r="S76" s="234"/>
      <c r="T76" s="234">
        <v>0</v>
      </c>
      <c r="U76" s="234"/>
      <c r="V76" s="234" t="s">
        <v>199</v>
      </c>
      <c r="W76" s="234"/>
      <c r="X76" s="234">
        <v>0</v>
      </c>
      <c r="Y76" s="234"/>
      <c r="Z76" s="234" t="s">
        <v>199</v>
      </c>
      <c r="AA76" s="234"/>
      <c r="AB76" s="234">
        <v>0</v>
      </c>
      <c r="AC76" s="234"/>
      <c r="AD76" s="234" t="s">
        <v>199</v>
      </c>
      <c r="AE76" s="234"/>
      <c r="AF76" s="222">
        <v>0</v>
      </c>
      <c r="AG76" s="222">
        <v>0</v>
      </c>
    </row>
    <row r="77" spans="1:33" s="235" customFormat="1" ht="16.5" customHeight="1" x14ac:dyDescent="0.25">
      <c r="A77" s="236" t="s">
        <v>370</v>
      </c>
      <c r="B77" s="237" t="s">
        <v>517</v>
      </c>
      <c r="C77" s="234"/>
      <c r="D77" s="234"/>
      <c r="E77" s="234"/>
      <c r="F77" s="234"/>
      <c r="G77" s="234">
        <v>0</v>
      </c>
      <c r="H77" s="234">
        <v>0</v>
      </c>
      <c r="I77" s="234"/>
      <c r="J77" s="234">
        <v>0</v>
      </c>
      <c r="K77" s="234"/>
      <c r="L77" s="234">
        <v>0</v>
      </c>
      <c r="M77" s="234"/>
      <c r="N77" s="234" t="s">
        <v>199</v>
      </c>
      <c r="O77" s="234"/>
      <c r="P77" s="234">
        <v>0</v>
      </c>
      <c r="Q77" s="234"/>
      <c r="R77" s="234" t="s">
        <v>199</v>
      </c>
      <c r="S77" s="234"/>
      <c r="T77" s="234">
        <v>0</v>
      </c>
      <c r="U77" s="234"/>
      <c r="V77" s="234" t="s">
        <v>199</v>
      </c>
      <c r="W77" s="234"/>
      <c r="X77" s="234">
        <v>0</v>
      </c>
      <c r="Y77" s="234"/>
      <c r="Z77" s="234" t="s">
        <v>199</v>
      </c>
      <c r="AA77" s="234"/>
      <c r="AB77" s="234">
        <v>0</v>
      </c>
      <c r="AC77" s="234"/>
      <c r="AD77" s="234" t="s">
        <v>199</v>
      </c>
      <c r="AE77" s="234"/>
      <c r="AF77" s="222">
        <v>0</v>
      </c>
      <c r="AG77" s="222">
        <v>0</v>
      </c>
    </row>
    <row r="78" spans="1:33" s="235" customFormat="1" ht="16.5" customHeight="1" x14ac:dyDescent="0.25">
      <c r="A78" s="236" t="s">
        <v>371</v>
      </c>
      <c r="B78" s="238" t="s">
        <v>339</v>
      </c>
      <c r="C78" s="234"/>
      <c r="D78" s="234"/>
      <c r="E78" s="234"/>
      <c r="F78" s="234"/>
      <c r="G78" s="234">
        <v>0</v>
      </c>
      <c r="H78" s="234">
        <v>0</v>
      </c>
      <c r="I78" s="234"/>
      <c r="J78" s="234">
        <v>0</v>
      </c>
      <c r="K78" s="234"/>
      <c r="L78" s="234">
        <v>0</v>
      </c>
      <c r="M78" s="234"/>
      <c r="N78" s="234" t="s">
        <v>199</v>
      </c>
      <c r="O78" s="234"/>
      <c r="P78" s="234">
        <v>0</v>
      </c>
      <c r="Q78" s="234"/>
      <c r="R78" s="234" t="s">
        <v>199</v>
      </c>
      <c r="S78" s="234"/>
      <c r="T78" s="234">
        <v>0</v>
      </c>
      <c r="U78" s="234"/>
      <c r="V78" s="234" t="s">
        <v>199</v>
      </c>
      <c r="W78" s="234"/>
      <c r="X78" s="234">
        <v>0</v>
      </c>
      <c r="Y78" s="234"/>
      <c r="Z78" s="234" t="s">
        <v>199</v>
      </c>
      <c r="AA78" s="234"/>
      <c r="AB78" s="234">
        <v>0</v>
      </c>
      <c r="AC78" s="234"/>
      <c r="AD78" s="234" t="s">
        <v>199</v>
      </c>
      <c r="AE78" s="234"/>
      <c r="AF78" s="222">
        <v>0</v>
      </c>
      <c r="AG78" s="222">
        <v>0</v>
      </c>
    </row>
    <row r="79" spans="1:33" s="235" customFormat="1" ht="16.5" customHeight="1" x14ac:dyDescent="0.25">
      <c r="A79" s="236" t="s">
        <v>372</v>
      </c>
      <c r="B79" s="238" t="s">
        <v>549</v>
      </c>
      <c r="C79" s="240"/>
      <c r="D79" s="236"/>
      <c r="E79" s="238"/>
      <c r="F79" s="238"/>
      <c r="G79" s="234">
        <v>0</v>
      </c>
      <c r="H79" s="234">
        <v>0</v>
      </c>
      <c r="I79" s="234"/>
      <c r="J79" s="234">
        <v>0</v>
      </c>
      <c r="K79" s="234"/>
      <c r="L79" s="234">
        <v>0</v>
      </c>
      <c r="M79" s="238"/>
      <c r="N79" s="234" t="s">
        <v>199</v>
      </c>
      <c r="O79" s="236"/>
      <c r="P79" s="234">
        <v>0</v>
      </c>
      <c r="Q79" s="234"/>
      <c r="R79" s="234" t="s">
        <v>199</v>
      </c>
      <c r="S79" s="234"/>
      <c r="T79" s="234">
        <v>0</v>
      </c>
      <c r="U79" s="234"/>
      <c r="V79" s="234" t="s">
        <v>199</v>
      </c>
      <c r="W79" s="234"/>
      <c r="X79" s="234">
        <v>0</v>
      </c>
      <c r="Y79" s="234"/>
      <c r="Z79" s="234" t="s">
        <v>199</v>
      </c>
      <c r="AA79" s="234"/>
      <c r="AB79" s="234">
        <v>0</v>
      </c>
      <c r="AC79" s="234"/>
      <c r="AD79" s="234" t="s">
        <v>199</v>
      </c>
      <c r="AE79" s="236"/>
      <c r="AF79" s="222">
        <v>0</v>
      </c>
      <c r="AG79" s="222">
        <v>0</v>
      </c>
    </row>
    <row r="80" spans="1:33" s="235" customFormat="1" ht="16.5" customHeight="1" x14ac:dyDescent="0.25">
      <c r="A80" s="236" t="s">
        <v>373</v>
      </c>
      <c r="B80" s="238" t="s">
        <v>520</v>
      </c>
      <c r="C80" s="240"/>
      <c r="D80" s="236"/>
      <c r="E80" s="238"/>
      <c r="F80" s="238"/>
      <c r="G80" s="234">
        <v>0</v>
      </c>
      <c r="H80" s="234">
        <v>0</v>
      </c>
      <c r="I80" s="234"/>
      <c r="J80" s="234">
        <v>0</v>
      </c>
      <c r="K80" s="234"/>
      <c r="L80" s="234">
        <v>0</v>
      </c>
      <c r="M80" s="238"/>
      <c r="N80" s="234" t="s">
        <v>199</v>
      </c>
      <c r="O80" s="236"/>
      <c r="P80" s="234">
        <v>0</v>
      </c>
      <c r="Q80" s="234"/>
      <c r="R80" s="234" t="s">
        <v>199</v>
      </c>
      <c r="S80" s="234"/>
      <c r="T80" s="234">
        <v>0</v>
      </c>
      <c r="U80" s="234"/>
      <c r="V80" s="234" t="s">
        <v>199</v>
      </c>
      <c r="W80" s="234"/>
      <c r="X80" s="234">
        <v>0</v>
      </c>
      <c r="Y80" s="234"/>
      <c r="Z80" s="234" t="s">
        <v>199</v>
      </c>
      <c r="AA80" s="234"/>
      <c r="AB80" s="234">
        <v>0</v>
      </c>
      <c r="AC80" s="234"/>
      <c r="AD80" s="234" t="s">
        <v>199</v>
      </c>
      <c r="AE80" s="236"/>
      <c r="AF80" s="222">
        <v>0</v>
      </c>
      <c r="AG80" s="222">
        <v>0</v>
      </c>
    </row>
    <row r="81" spans="1:33" s="235" customFormat="1" ht="16.5" customHeight="1" x14ac:dyDescent="0.25">
      <c r="A81" s="236" t="s">
        <v>550</v>
      </c>
      <c r="B81" s="238" t="s">
        <v>521</v>
      </c>
      <c r="C81" s="240"/>
      <c r="D81" s="236"/>
      <c r="E81" s="238"/>
      <c r="F81" s="238"/>
      <c r="G81" s="234">
        <v>0</v>
      </c>
      <c r="H81" s="234">
        <v>0</v>
      </c>
      <c r="I81" s="234"/>
      <c r="J81" s="234">
        <v>0</v>
      </c>
      <c r="K81" s="234"/>
      <c r="L81" s="234">
        <v>0</v>
      </c>
      <c r="M81" s="238"/>
      <c r="N81" s="234" t="s">
        <v>199</v>
      </c>
      <c r="O81" s="236"/>
      <c r="P81" s="234">
        <v>0</v>
      </c>
      <c r="Q81" s="234"/>
      <c r="R81" s="234" t="s">
        <v>199</v>
      </c>
      <c r="S81" s="234"/>
      <c r="T81" s="234">
        <v>0</v>
      </c>
      <c r="U81" s="234"/>
      <c r="V81" s="234" t="s">
        <v>199</v>
      </c>
      <c r="W81" s="234"/>
      <c r="X81" s="234">
        <v>0</v>
      </c>
      <c r="Y81" s="234"/>
      <c r="Z81" s="234" t="s">
        <v>199</v>
      </c>
      <c r="AA81" s="234"/>
      <c r="AB81" s="234">
        <v>0</v>
      </c>
      <c r="AC81" s="234"/>
      <c r="AD81" s="234" t="s">
        <v>199</v>
      </c>
      <c r="AE81" s="236"/>
      <c r="AF81" s="222">
        <v>0</v>
      </c>
      <c r="AG81" s="222">
        <v>0</v>
      </c>
    </row>
    <row r="82" spans="1:33" s="235" customFormat="1" ht="16.5" customHeight="1" x14ac:dyDescent="0.25">
      <c r="A82" s="236" t="s">
        <v>551</v>
      </c>
      <c r="B82" s="238" t="s">
        <v>522</v>
      </c>
      <c r="C82" s="240"/>
      <c r="D82" s="236"/>
      <c r="E82" s="238"/>
      <c r="F82" s="238"/>
      <c r="G82" s="234">
        <v>0</v>
      </c>
      <c r="H82" s="234">
        <v>0</v>
      </c>
      <c r="I82" s="234"/>
      <c r="J82" s="234">
        <v>0</v>
      </c>
      <c r="K82" s="234"/>
      <c r="L82" s="234">
        <v>0</v>
      </c>
      <c r="M82" s="238"/>
      <c r="N82" s="234" t="s">
        <v>199</v>
      </c>
      <c r="O82" s="236"/>
      <c r="P82" s="234">
        <v>0</v>
      </c>
      <c r="Q82" s="234"/>
      <c r="R82" s="234" t="s">
        <v>199</v>
      </c>
      <c r="S82" s="234"/>
      <c r="T82" s="234">
        <v>0</v>
      </c>
      <c r="U82" s="234"/>
      <c r="V82" s="234" t="s">
        <v>199</v>
      </c>
      <c r="W82" s="234"/>
      <c r="X82" s="234">
        <v>0</v>
      </c>
      <c r="Y82" s="234"/>
      <c r="Z82" s="234" t="s">
        <v>199</v>
      </c>
      <c r="AA82" s="234"/>
      <c r="AB82" s="234">
        <v>0</v>
      </c>
      <c r="AC82" s="234"/>
      <c r="AD82" s="234" t="s">
        <v>199</v>
      </c>
      <c r="AE82" s="236"/>
      <c r="AF82" s="222">
        <v>0</v>
      </c>
      <c r="AG82" s="222">
        <v>0</v>
      </c>
    </row>
    <row r="83" spans="1:33" s="235" customFormat="1" ht="16.5" customHeight="1" x14ac:dyDescent="0.25">
      <c r="A83" s="236" t="s">
        <v>552</v>
      </c>
      <c r="B83" s="238" t="s">
        <v>524</v>
      </c>
      <c r="C83" s="240"/>
      <c r="D83" s="236"/>
      <c r="E83" s="238"/>
      <c r="F83" s="238"/>
      <c r="G83" s="234">
        <v>0</v>
      </c>
      <c r="H83" s="234">
        <v>0</v>
      </c>
      <c r="I83" s="234"/>
      <c r="J83" s="234">
        <v>0</v>
      </c>
      <c r="K83" s="234"/>
      <c r="L83" s="234">
        <v>0</v>
      </c>
      <c r="M83" s="238"/>
      <c r="N83" s="234" t="s">
        <v>199</v>
      </c>
      <c r="O83" s="236"/>
      <c r="P83" s="234">
        <v>0</v>
      </c>
      <c r="Q83" s="234"/>
      <c r="R83" s="234" t="s">
        <v>199</v>
      </c>
      <c r="S83" s="234"/>
      <c r="T83" s="234">
        <v>0</v>
      </c>
      <c r="U83" s="234"/>
      <c r="V83" s="234" t="s">
        <v>199</v>
      </c>
      <c r="W83" s="234"/>
      <c r="X83" s="234">
        <v>0</v>
      </c>
      <c r="Y83" s="234"/>
      <c r="Z83" s="234" t="s">
        <v>199</v>
      </c>
      <c r="AA83" s="234"/>
      <c r="AB83" s="234">
        <v>0</v>
      </c>
      <c r="AC83" s="234"/>
      <c r="AD83" s="234" t="s">
        <v>199</v>
      </c>
      <c r="AE83" s="236"/>
      <c r="AF83" s="222">
        <v>0</v>
      </c>
      <c r="AG83" s="222">
        <v>0</v>
      </c>
    </row>
    <row r="84" spans="1:33" s="235" customFormat="1" ht="16.5" customHeight="1" x14ac:dyDescent="0.25">
      <c r="A84" s="236" t="s">
        <v>553</v>
      </c>
      <c r="B84" s="238" t="s">
        <v>526</v>
      </c>
      <c r="C84" s="240"/>
      <c r="D84" s="234"/>
      <c r="E84" s="238"/>
      <c r="F84" s="238"/>
      <c r="G84" s="234">
        <v>0</v>
      </c>
      <c r="H84" s="234">
        <v>0</v>
      </c>
      <c r="I84" s="234"/>
      <c r="J84" s="234">
        <v>0</v>
      </c>
      <c r="K84" s="234"/>
      <c r="L84" s="234">
        <v>0</v>
      </c>
      <c r="M84" s="238"/>
      <c r="N84" s="234" t="s">
        <v>199</v>
      </c>
      <c r="O84" s="236"/>
      <c r="P84" s="234">
        <v>0</v>
      </c>
      <c r="Q84" s="234"/>
      <c r="R84" s="234" t="s">
        <v>199</v>
      </c>
      <c r="S84" s="234"/>
      <c r="T84" s="234">
        <v>0</v>
      </c>
      <c r="U84" s="234"/>
      <c r="V84" s="234" t="s">
        <v>199</v>
      </c>
      <c r="W84" s="234"/>
      <c r="X84" s="234">
        <v>0</v>
      </c>
      <c r="Y84" s="234"/>
      <c r="Z84" s="234" t="s">
        <v>199</v>
      </c>
      <c r="AA84" s="234"/>
      <c r="AB84" s="234">
        <v>0</v>
      </c>
      <c r="AC84" s="234"/>
      <c r="AD84" s="234" t="s">
        <v>199</v>
      </c>
      <c r="AE84" s="236"/>
      <c r="AF84" s="222">
        <v>0</v>
      </c>
      <c r="AG84" s="222">
        <v>0</v>
      </c>
    </row>
    <row r="85" spans="1:33" s="235" customFormat="1" ht="16.5" customHeight="1" x14ac:dyDescent="0.25">
      <c r="A85" s="236" t="s">
        <v>554</v>
      </c>
      <c r="B85" s="238" t="s">
        <v>528</v>
      </c>
      <c r="C85" s="240"/>
      <c r="D85" s="236"/>
      <c r="E85" s="238"/>
      <c r="F85" s="238"/>
      <c r="G85" s="234">
        <v>0</v>
      </c>
      <c r="H85" s="234">
        <v>0</v>
      </c>
      <c r="I85" s="234"/>
      <c r="J85" s="234">
        <v>0</v>
      </c>
      <c r="K85" s="234"/>
      <c r="L85" s="234">
        <v>0</v>
      </c>
      <c r="M85" s="238"/>
      <c r="N85" s="234" t="s">
        <v>199</v>
      </c>
      <c r="O85" s="236"/>
      <c r="P85" s="234">
        <v>0</v>
      </c>
      <c r="Q85" s="234"/>
      <c r="R85" s="234" t="s">
        <v>199</v>
      </c>
      <c r="S85" s="234"/>
      <c r="T85" s="234">
        <v>0</v>
      </c>
      <c r="U85" s="234"/>
      <c r="V85" s="234" t="s">
        <v>199</v>
      </c>
      <c r="W85" s="234"/>
      <c r="X85" s="234">
        <v>0</v>
      </c>
      <c r="Y85" s="234"/>
      <c r="Z85" s="234" t="s">
        <v>199</v>
      </c>
      <c r="AA85" s="234"/>
      <c r="AB85" s="234">
        <v>0</v>
      </c>
      <c r="AC85" s="234"/>
      <c r="AD85" s="234" t="s">
        <v>199</v>
      </c>
      <c r="AE85" s="236"/>
      <c r="AF85" s="222">
        <v>0</v>
      </c>
      <c r="AG85" s="222">
        <v>0</v>
      </c>
    </row>
    <row r="86" spans="1:33" s="235" customFormat="1" ht="16.5" customHeight="1" x14ac:dyDescent="0.25">
      <c r="A86" s="236" t="s">
        <v>555</v>
      </c>
      <c r="B86" s="238" t="s">
        <v>530</v>
      </c>
      <c r="C86" s="237"/>
      <c r="D86" s="236"/>
      <c r="E86" s="238"/>
      <c r="F86" s="238"/>
      <c r="G86" s="234">
        <v>0</v>
      </c>
      <c r="H86" s="234">
        <v>0</v>
      </c>
      <c r="I86" s="234"/>
      <c r="J86" s="234">
        <v>0</v>
      </c>
      <c r="K86" s="234"/>
      <c r="L86" s="234">
        <v>0</v>
      </c>
      <c r="M86" s="238"/>
      <c r="N86" s="234" t="s">
        <v>199</v>
      </c>
      <c r="O86" s="236"/>
      <c r="P86" s="234">
        <v>0</v>
      </c>
      <c r="Q86" s="234"/>
      <c r="R86" s="234" t="s">
        <v>199</v>
      </c>
      <c r="S86" s="234"/>
      <c r="T86" s="234">
        <v>0</v>
      </c>
      <c r="U86" s="234"/>
      <c r="V86" s="234" t="s">
        <v>199</v>
      </c>
      <c r="W86" s="234"/>
      <c r="X86" s="234">
        <v>0</v>
      </c>
      <c r="Y86" s="234"/>
      <c r="Z86" s="234" t="s">
        <v>199</v>
      </c>
      <c r="AA86" s="234"/>
      <c r="AB86" s="234">
        <v>0</v>
      </c>
      <c r="AC86" s="234"/>
      <c r="AD86" s="234" t="s">
        <v>199</v>
      </c>
      <c r="AE86" s="236"/>
      <c r="AF86" s="222">
        <v>0</v>
      </c>
      <c r="AG86" s="222">
        <v>0</v>
      </c>
    </row>
    <row r="88" spans="1:33" ht="54" customHeight="1" x14ac:dyDescent="0.25"/>
    <row r="90" spans="1:33" ht="50.25" customHeight="1" x14ac:dyDescent="0.25"/>
    <row r="92" spans="1:33" ht="36.75" customHeight="1" x14ac:dyDescent="0.25"/>
    <row r="94" spans="1:33" ht="51" customHeight="1" x14ac:dyDescent="0.25"/>
    <row r="95" spans="1:33" ht="32.25" customHeight="1" x14ac:dyDescent="0.25"/>
    <row r="96" spans="1:33" ht="51.75" customHeight="1" x14ac:dyDescent="0.25"/>
    <row r="97" ht="21.75" customHeight="1" x14ac:dyDescent="0.25"/>
    <row r="98" ht="23.25" customHeight="1" x14ac:dyDescent="0.25"/>
    <row r="99" ht="18.75" customHeight="1" x14ac:dyDescent="0.25"/>
  </sheetData>
  <mergeCells count="34">
    <mergeCell ref="Z21:AA21"/>
    <mergeCell ref="AB21:AC21"/>
    <mergeCell ref="AD21:AE21"/>
    <mergeCell ref="L20:O20"/>
    <mergeCell ref="P20:S20"/>
    <mergeCell ref="T20:W20"/>
    <mergeCell ref="X20:AA20"/>
    <mergeCell ref="AB20:AE20"/>
    <mergeCell ref="P21:Q21"/>
    <mergeCell ref="R21:S21"/>
    <mergeCell ref="T21:U21"/>
    <mergeCell ref="V21:W21"/>
    <mergeCell ref="X21:Y21"/>
    <mergeCell ref="H20:K20"/>
    <mergeCell ref="H21:I21"/>
    <mergeCell ref="J21:K21"/>
    <mergeCell ref="A12:AG12"/>
    <mergeCell ref="A14:AG14"/>
    <mergeCell ref="A15:AG15"/>
    <mergeCell ref="A16:AG16"/>
    <mergeCell ref="A18:AG18"/>
    <mergeCell ref="A20:A22"/>
    <mergeCell ref="B20:B22"/>
    <mergeCell ref="C20:D21"/>
    <mergeCell ref="E20:F21"/>
    <mergeCell ref="G20:G22"/>
    <mergeCell ref="AF20:AG21"/>
    <mergeCell ref="L21:M21"/>
    <mergeCell ref="N21:O21"/>
    <mergeCell ref="A4:AG4"/>
    <mergeCell ref="A6:AG6"/>
    <mergeCell ref="A8:AG8"/>
    <mergeCell ref="A9:AG9"/>
    <mergeCell ref="A11:AG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L1" zoomScale="55" zoomScaleNormal="100" zoomScaleSheetLayoutView="55" workbookViewId="0">
      <selection activeCell="P22" sqref="P22:P24"/>
    </sheetView>
  </sheetViews>
  <sheetFormatPr defaultRowHeight="15" x14ac:dyDescent="0.25"/>
  <cols>
    <col min="1" max="1" width="16.42578125" style="241"/>
    <col min="2" max="2" width="23.7109375" style="241"/>
    <col min="3" max="3" width="13.85546875" style="241"/>
    <col min="4" max="4" width="15.5703125" style="241"/>
    <col min="5" max="12" width="7.7109375" style="241"/>
    <col min="13" max="13" width="11.5703125" style="241"/>
    <col min="14" max="14" width="27.140625" style="241"/>
    <col min="15" max="15" width="10.7109375" style="241"/>
    <col min="16" max="17" width="13.42578125" style="241"/>
    <col min="18" max="18" width="17.5703125" style="241"/>
    <col min="19" max="20" width="10.140625" style="241"/>
    <col min="21" max="21" width="11.42578125" style="241"/>
    <col min="22" max="22" width="13.140625" style="241"/>
    <col min="23" max="23" width="30.42578125" style="241"/>
    <col min="24" max="25" width="10.7109375" style="241"/>
    <col min="26" max="26" width="7.7109375" style="241"/>
    <col min="27" max="30" width="10.7109375" style="241"/>
    <col min="31" max="32" width="16.42578125" style="241"/>
    <col min="33" max="33" width="15" style="241"/>
    <col min="34" max="35" width="13.85546875" style="241"/>
    <col min="36" max="36" width="11.7109375" style="241"/>
    <col min="37" max="37" width="12.5703125" style="241"/>
    <col min="38" max="38" width="12.85546875" style="241"/>
    <col min="39" max="41" width="10.140625" style="241"/>
    <col min="42" max="42" width="13" style="241"/>
    <col min="43" max="43" width="12.5703125" style="241"/>
    <col min="44" max="44" width="14.140625" style="241"/>
    <col min="45" max="46" width="13.42578125" style="241"/>
    <col min="47" max="47" width="10.7109375" style="241"/>
    <col min="48" max="48" width="16.140625" style="241"/>
    <col min="49" max="1025" width="9.140625" style="241"/>
    <col min="1026" max="16384" width="9.140625" style="2"/>
  </cols>
  <sheetData>
    <row r="1" spans="1:1024" ht="18.75" x14ac:dyDescent="0.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3" t="s">
        <v>0</v>
      </c>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row>
    <row r="2" spans="1:1024" ht="18.75"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4" t="s">
        <v>1</v>
      </c>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4" ht="18.75" x14ac:dyDescent="0.3">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4" t="s">
        <v>2</v>
      </c>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row>
    <row r="4" spans="1:1024" ht="18.75"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4"/>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row>
    <row r="5" spans="1:1024"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row>
    <row r="6" spans="1:1024" ht="18.75" x14ac:dyDescent="0.3">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4"/>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row>
    <row r="7" spans="1:1024"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row>
    <row r="8" spans="1:1024"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row>
    <row r="9" spans="1:1024"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row>
    <row r="10" spans="1:1024"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row>
    <row r="11" spans="1:1024"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row>
    <row r="12" spans="1:1024" ht="15.75" x14ac:dyDescent="0.25">
      <c r="A12" s="263" t="str">
        <f>'1. паспорт местоположение'!A12:C12</f>
        <v>M_TP1600.PR.0088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row>
    <row r="13" spans="1:1024" ht="15.75" x14ac:dyDescent="0.25">
      <c r="A13" s="258" t="s">
        <v>5</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row>
    <row r="14" spans="1:1024"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row>
    <row r="15" spans="1:1024" ht="72.75" customHeight="1" x14ac:dyDescent="0.25">
      <c r="A15" s="265" t="str">
        <f>'1. паспорт местоположение'!A15:C15</f>
        <v>Модернизация ПС 110 кВ Новомолодежная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row>
    <row r="16" spans="1:1024"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row>
    <row r="17" spans="1:1024"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row>
    <row r="18" spans="1:1024"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row>
    <row r="19" spans="1:1024"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row>
    <row r="20" spans="1:1024"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row>
    <row r="21" spans="1:1024" x14ac:dyDescent="0.25">
      <c r="A21" s="353" t="s">
        <v>374</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row>
    <row r="22" spans="1:1024" ht="58.5" customHeight="1" x14ac:dyDescent="0.25">
      <c r="A22" s="267" t="s">
        <v>375</v>
      </c>
      <c r="B22" s="354" t="s">
        <v>376</v>
      </c>
      <c r="C22" s="267" t="s">
        <v>377</v>
      </c>
      <c r="D22" s="267" t="s">
        <v>378</v>
      </c>
      <c r="E22" s="267" t="s">
        <v>379</v>
      </c>
      <c r="F22" s="267"/>
      <c r="G22" s="267"/>
      <c r="H22" s="267"/>
      <c r="I22" s="267"/>
      <c r="J22" s="267"/>
      <c r="K22" s="267"/>
      <c r="L22" s="267"/>
      <c r="M22" s="267" t="s">
        <v>380</v>
      </c>
      <c r="N22" s="267" t="s">
        <v>381</v>
      </c>
      <c r="O22" s="267" t="s">
        <v>382</v>
      </c>
      <c r="P22" s="267" t="s">
        <v>383</v>
      </c>
      <c r="Q22" s="267" t="s">
        <v>384</v>
      </c>
      <c r="R22" s="267" t="s">
        <v>385</v>
      </c>
      <c r="S22" s="267" t="s">
        <v>386</v>
      </c>
      <c r="T22" s="267"/>
      <c r="U22" s="355" t="s">
        <v>387</v>
      </c>
      <c r="V22" s="355" t="s">
        <v>388</v>
      </c>
      <c r="W22" s="267" t="s">
        <v>389</v>
      </c>
      <c r="X22" s="267" t="s">
        <v>390</v>
      </c>
      <c r="Y22" s="267" t="s">
        <v>391</v>
      </c>
      <c r="Z22" s="356" t="s">
        <v>392</v>
      </c>
      <c r="AA22" s="267" t="s">
        <v>393</v>
      </c>
      <c r="AB22" s="267" t="s">
        <v>394</v>
      </c>
      <c r="AC22" s="267" t="s">
        <v>395</v>
      </c>
      <c r="AD22" s="267" t="s">
        <v>396</v>
      </c>
      <c r="AE22" s="267" t="s">
        <v>397</v>
      </c>
      <c r="AF22" s="267" t="s">
        <v>398</v>
      </c>
      <c r="AG22" s="267"/>
      <c r="AH22" s="267"/>
      <c r="AI22" s="267"/>
      <c r="AJ22" s="267"/>
      <c r="AK22" s="267"/>
      <c r="AL22" s="267" t="s">
        <v>399</v>
      </c>
      <c r="AM22" s="267"/>
      <c r="AN22" s="267"/>
      <c r="AO22" s="267"/>
      <c r="AP22" s="267" t="s">
        <v>400</v>
      </c>
      <c r="AQ22" s="267"/>
      <c r="AR22" s="267" t="s">
        <v>401</v>
      </c>
      <c r="AS22" s="267" t="s">
        <v>402</v>
      </c>
      <c r="AT22" s="267" t="s">
        <v>403</v>
      </c>
      <c r="AU22" s="267" t="s">
        <v>404</v>
      </c>
      <c r="AV22" s="358" t="s">
        <v>405</v>
      </c>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row>
    <row r="23" spans="1:1024" ht="64.5" customHeight="1" x14ac:dyDescent="0.25">
      <c r="A23" s="267"/>
      <c r="B23" s="354"/>
      <c r="C23" s="267"/>
      <c r="D23" s="267"/>
      <c r="E23" s="355" t="s">
        <v>406</v>
      </c>
      <c r="F23" s="355" t="s">
        <v>359</v>
      </c>
      <c r="G23" s="355" t="s">
        <v>361</v>
      </c>
      <c r="H23" s="355" t="s">
        <v>363</v>
      </c>
      <c r="I23" s="359" t="s">
        <v>407</v>
      </c>
      <c r="J23" s="359" t="s">
        <v>408</v>
      </c>
      <c r="K23" s="359" t="s">
        <v>409</v>
      </c>
      <c r="L23" s="355" t="s">
        <v>185</v>
      </c>
      <c r="M23" s="267"/>
      <c r="N23" s="267"/>
      <c r="O23" s="267"/>
      <c r="P23" s="267"/>
      <c r="Q23" s="267"/>
      <c r="R23" s="267"/>
      <c r="S23" s="360" t="s">
        <v>247</v>
      </c>
      <c r="T23" s="360" t="s">
        <v>410</v>
      </c>
      <c r="U23" s="355"/>
      <c r="V23" s="355"/>
      <c r="W23" s="267"/>
      <c r="X23" s="267"/>
      <c r="Y23" s="267"/>
      <c r="Z23" s="267"/>
      <c r="AA23" s="267"/>
      <c r="AB23" s="267"/>
      <c r="AC23" s="267"/>
      <c r="AD23" s="267"/>
      <c r="AE23" s="267"/>
      <c r="AF23" s="267" t="s">
        <v>411</v>
      </c>
      <c r="AG23" s="267"/>
      <c r="AH23" s="267" t="s">
        <v>412</v>
      </c>
      <c r="AI23" s="267"/>
      <c r="AJ23" s="267" t="s">
        <v>413</v>
      </c>
      <c r="AK23" s="267" t="s">
        <v>414</v>
      </c>
      <c r="AL23" s="267" t="s">
        <v>415</v>
      </c>
      <c r="AM23" s="267" t="s">
        <v>416</v>
      </c>
      <c r="AN23" s="267" t="s">
        <v>417</v>
      </c>
      <c r="AO23" s="267" t="s">
        <v>418</v>
      </c>
      <c r="AP23" s="267" t="s">
        <v>419</v>
      </c>
      <c r="AQ23" s="357" t="s">
        <v>410</v>
      </c>
      <c r="AR23" s="267"/>
      <c r="AS23" s="267"/>
      <c r="AT23" s="267"/>
      <c r="AU23" s="267"/>
      <c r="AV23" s="358"/>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row>
    <row r="24" spans="1:1024" ht="128.25" customHeight="1" x14ac:dyDescent="0.25">
      <c r="A24" s="267"/>
      <c r="B24" s="354"/>
      <c r="C24" s="267"/>
      <c r="D24" s="267"/>
      <c r="E24" s="355"/>
      <c r="F24" s="355"/>
      <c r="G24" s="355"/>
      <c r="H24" s="355"/>
      <c r="I24" s="359"/>
      <c r="J24" s="359"/>
      <c r="K24" s="359"/>
      <c r="L24" s="355"/>
      <c r="M24" s="267"/>
      <c r="N24" s="267"/>
      <c r="O24" s="267"/>
      <c r="P24" s="267"/>
      <c r="Q24" s="267"/>
      <c r="R24" s="267"/>
      <c r="S24" s="360"/>
      <c r="T24" s="360"/>
      <c r="U24" s="355"/>
      <c r="V24" s="355"/>
      <c r="W24" s="267"/>
      <c r="X24" s="267"/>
      <c r="Y24" s="267"/>
      <c r="Z24" s="267"/>
      <c r="AA24" s="267"/>
      <c r="AB24" s="267"/>
      <c r="AC24" s="267"/>
      <c r="AD24" s="267"/>
      <c r="AE24" s="267"/>
      <c r="AF24" s="120" t="s">
        <v>420</v>
      </c>
      <c r="AG24" s="120" t="s">
        <v>421</v>
      </c>
      <c r="AH24" s="163" t="s">
        <v>247</v>
      </c>
      <c r="AI24" s="163" t="s">
        <v>410</v>
      </c>
      <c r="AJ24" s="267"/>
      <c r="AK24" s="267"/>
      <c r="AL24" s="267"/>
      <c r="AM24" s="267"/>
      <c r="AN24" s="267"/>
      <c r="AO24" s="267"/>
      <c r="AP24" s="267"/>
      <c r="AQ24" s="357"/>
      <c r="AR24" s="267"/>
      <c r="AS24" s="267"/>
      <c r="AT24" s="267"/>
      <c r="AU24" s="267"/>
      <c r="AV24" s="358"/>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row>
    <row r="25" spans="1:1024" s="243" customFormat="1" ht="11.25" x14ac:dyDescent="0.2">
      <c r="A25" s="242">
        <v>1</v>
      </c>
      <c r="B25" s="242">
        <v>2</v>
      </c>
      <c r="C25" s="242">
        <v>4</v>
      </c>
      <c r="D25" s="242">
        <v>5</v>
      </c>
      <c r="E25" s="242">
        <v>6</v>
      </c>
      <c r="F25" s="242">
        <f t="shared" ref="F25:AV25" si="0">E25+1</f>
        <v>7</v>
      </c>
      <c r="G25" s="242">
        <f t="shared" si="0"/>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1024" s="251" customFormat="1" x14ac:dyDescent="0.2">
      <c r="A26" s="244"/>
      <c r="B26" s="245"/>
      <c r="C26" s="245"/>
      <c r="D26" s="246"/>
      <c r="E26" s="244"/>
      <c r="F26" s="244"/>
      <c r="G26" s="244"/>
      <c r="H26" s="244"/>
      <c r="I26" s="244"/>
      <c r="J26" s="244"/>
      <c r="K26" s="244"/>
      <c r="L26" s="244"/>
      <c r="M26" s="247"/>
      <c r="N26" s="247"/>
      <c r="O26" s="247"/>
      <c r="P26" s="248"/>
      <c r="Q26" s="247"/>
      <c r="R26" s="248"/>
      <c r="S26" s="244"/>
      <c r="T26" s="244"/>
      <c r="U26" s="244"/>
      <c r="V26" s="244"/>
      <c r="W26" s="247"/>
      <c r="X26" s="248"/>
      <c r="Y26" s="244"/>
      <c r="Z26" s="244"/>
      <c r="AA26" s="244"/>
      <c r="AB26" s="248"/>
      <c r="AC26" s="247"/>
      <c r="AD26" s="248"/>
      <c r="AE26" s="248"/>
      <c r="AF26" s="244"/>
      <c r="AG26" s="249"/>
      <c r="AH26" s="250"/>
      <c r="AI26" s="250"/>
      <c r="AJ26" s="250"/>
      <c r="AK26" s="250"/>
      <c r="AL26" s="244"/>
      <c r="AM26" s="244"/>
      <c r="AN26" s="244"/>
      <c r="AO26" s="244"/>
      <c r="AP26" s="250"/>
      <c r="AQ26" s="250"/>
      <c r="AR26" s="250"/>
      <c r="AS26" s="250"/>
      <c r="AT26" s="250"/>
      <c r="AU26" s="244"/>
      <c r="AV26" s="24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6" zoomScale="90" zoomScaleNormal="55" zoomScaleSheetLayoutView="90" zoomScalePageLayoutView="90" workbookViewId="0">
      <selection activeCell="J40" sqref="J39:J40"/>
    </sheetView>
  </sheetViews>
  <sheetFormatPr defaultRowHeight="15" x14ac:dyDescent="0.25"/>
  <cols>
    <col min="1" max="1" width="68.85546875" style="38"/>
    <col min="2" max="2" width="74.42578125" style="38"/>
    <col min="3" max="3" width="37.85546875" style="2"/>
    <col min="4" max="4" width="17" style="2" customWidth="1"/>
    <col min="5" max="256" width="9.140625" style="2"/>
    <col min="257" max="258" width="68.85546875" style="2"/>
    <col min="259" max="512" width="9.140625" style="2"/>
    <col min="513" max="514" width="68.85546875" style="2"/>
    <col min="515" max="768" width="9.140625" style="2"/>
    <col min="769" max="770" width="68.85546875" style="2"/>
    <col min="771" max="16384" width="9.140625" style="2"/>
  </cols>
  <sheetData>
    <row r="1" spans="1:8" ht="18.75" x14ac:dyDescent="0.25">
      <c r="A1" s="2"/>
      <c r="B1" s="3" t="s">
        <v>0</v>
      </c>
    </row>
    <row r="2" spans="1:8" ht="18.75" x14ac:dyDescent="0.3">
      <c r="A2" s="2"/>
      <c r="B2" s="4" t="s">
        <v>1</v>
      </c>
    </row>
    <row r="3" spans="1:8" ht="18.75" x14ac:dyDescent="0.3">
      <c r="A3" s="2"/>
      <c r="B3" s="4" t="s">
        <v>422</v>
      </c>
    </row>
    <row r="4" spans="1:8" ht="15.75" x14ac:dyDescent="0.25">
      <c r="A4" s="2"/>
      <c r="B4" s="5"/>
    </row>
    <row r="5" spans="1:8" ht="18.75" x14ac:dyDescent="0.3">
      <c r="A5" s="362" t="str">
        <f>'1. паспорт местоположение'!A5:C5</f>
        <v>Год раскрытия информации: 2023 год</v>
      </c>
      <c r="B5" s="362"/>
      <c r="C5" s="6"/>
      <c r="D5" s="6"/>
      <c r="E5" s="6"/>
      <c r="F5" s="6"/>
      <c r="G5" s="6"/>
      <c r="H5" s="6"/>
    </row>
    <row r="6" spans="1:8" ht="18.75" x14ac:dyDescent="0.3">
      <c r="A6" s="7"/>
      <c r="B6" s="7"/>
      <c r="C6" s="7"/>
      <c r="D6" s="7"/>
      <c r="E6" s="7"/>
      <c r="F6" s="7"/>
      <c r="G6" s="7"/>
      <c r="H6" s="7"/>
    </row>
    <row r="7" spans="1:8" ht="18.75" x14ac:dyDescent="0.25">
      <c r="A7" s="256" t="s">
        <v>3</v>
      </c>
      <c r="B7" s="256"/>
      <c r="C7" s="8"/>
      <c r="D7" s="8"/>
      <c r="E7" s="8"/>
      <c r="F7" s="8"/>
      <c r="G7" s="8"/>
      <c r="H7" s="8"/>
    </row>
    <row r="8" spans="1:8" ht="18.75" x14ac:dyDescent="0.25">
      <c r="A8" s="8"/>
      <c r="B8" s="8"/>
      <c r="C8" s="8"/>
      <c r="D8" s="8"/>
      <c r="E8" s="8"/>
      <c r="F8" s="8"/>
      <c r="G8" s="8"/>
      <c r="H8" s="8"/>
    </row>
    <row r="9" spans="1:8" ht="15.75" x14ac:dyDescent="0.25">
      <c r="A9" s="263" t="str">
        <f>'1. паспорт местоположение'!A9:C9</f>
        <v>АО "Россети Тюмень"</v>
      </c>
      <c r="B9" s="263"/>
      <c r="C9" s="9"/>
      <c r="D9" s="9"/>
      <c r="E9" s="9"/>
      <c r="F9" s="9"/>
      <c r="G9" s="9"/>
      <c r="H9" s="9"/>
    </row>
    <row r="10" spans="1:8" ht="15.75" x14ac:dyDescent="0.25">
      <c r="A10" s="258" t="s">
        <v>4</v>
      </c>
      <c r="B10" s="258"/>
      <c r="C10" s="10"/>
      <c r="D10" s="10"/>
      <c r="E10" s="10"/>
      <c r="F10" s="10"/>
      <c r="G10" s="10"/>
      <c r="H10" s="10"/>
    </row>
    <row r="11" spans="1:8" ht="18.75" x14ac:dyDescent="0.25">
      <c r="A11" s="8"/>
      <c r="B11" s="8"/>
      <c r="C11" s="11"/>
      <c r="D11" s="11"/>
      <c r="E11" s="8"/>
      <c r="F11" s="8"/>
      <c r="G11" s="8"/>
      <c r="H11" s="8"/>
    </row>
    <row r="12" spans="1:8" ht="30.75" customHeight="1" x14ac:dyDescent="0.25">
      <c r="A12" s="263" t="str">
        <f>'1. паспорт местоположение'!A12:C12</f>
        <v>M_TP1600.PR.0088</v>
      </c>
      <c r="B12" s="263"/>
      <c r="C12" s="12"/>
      <c r="D12" s="12"/>
      <c r="E12" s="9"/>
      <c r="F12" s="9"/>
      <c r="G12" s="9"/>
      <c r="H12" s="9"/>
    </row>
    <row r="13" spans="1:8" ht="15.75" x14ac:dyDescent="0.25">
      <c r="A13" s="258" t="s">
        <v>5</v>
      </c>
      <c r="B13" s="258"/>
      <c r="C13" s="13"/>
      <c r="D13" s="13"/>
      <c r="E13" s="10"/>
      <c r="F13" s="10"/>
      <c r="G13" s="10"/>
      <c r="H13" s="10"/>
    </row>
    <row r="14" spans="1:8" ht="18.75" x14ac:dyDescent="0.25">
      <c r="A14" s="14"/>
      <c r="B14" s="14"/>
      <c r="C14" s="15"/>
      <c r="D14" s="14"/>
      <c r="E14" s="14"/>
      <c r="F14" s="14"/>
      <c r="G14" s="14"/>
      <c r="H14" s="14"/>
    </row>
    <row r="15" spans="1:8" ht="53.25" customHeight="1" x14ac:dyDescent="0.25">
      <c r="A15" s="265" t="str">
        <f>'1. паспорт местоположение'!A15:C15</f>
        <v>Модернизация ПС 110 кВ Новомолодежная 1Т, 2Т (установка защит ближнего резервирования 1Т, 2Т - 2 шт.)</v>
      </c>
      <c r="B15" s="265"/>
      <c r="C15" s="15"/>
      <c r="D15" s="12"/>
      <c r="E15" s="9"/>
      <c r="F15" s="9"/>
      <c r="G15" s="9"/>
      <c r="H15" s="9"/>
    </row>
    <row r="16" spans="1:8" ht="15.75" x14ac:dyDescent="0.25">
      <c r="A16" s="258" t="s">
        <v>7</v>
      </c>
      <c r="B16" s="258"/>
      <c r="C16" s="15"/>
      <c r="D16" s="13"/>
      <c r="E16" s="10"/>
      <c r="F16" s="10"/>
      <c r="G16" s="10"/>
      <c r="H16" s="10"/>
    </row>
    <row r="17" spans="1:4" ht="15.75" x14ac:dyDescent="0.25">
      <c r="A17" s="2"/>
      <c r="B17" s="16"/>
      <c r="C17" s="17"/>
      <c r="D17" s="17"/>
    </row>
    <row r="18" spans="1:4" ht="33.75" customHeight="1" x14ac:dyDescent="0.25">
      <c r="A18" s="364" t="s">
        <v>423</v>
      </c>
      <c r="B18" s="364"/>
      <c r="C18" s="17"/>
      <c r="D18" s="17"/>
    </row>
    <row r="19" spans="1:4" ht="15.75" x14ac:dyDescent="0.25">
      <c r="A19" s="2"/>
      <c r="B19" s="5"/>
      <c r="C19" s="17"/>
      <c r="D19" s="17"/>
    </row>
    <row r="20" spans="1:4" x14ac:dyDescent="0.25">
      <c r="A20" s="2"/>
      <c r="B20" s="18"/>
      <c r="C20" s="17"/>
      <c r="D20" s="17"/>
    </row>
    <row r="21" spans="1:4" ht="50.25" customHeight="1" x14ac:dyDescent="0.25">
      <c r="A21" s="19" t="s">
        <v>424</v>
      </c>
      <c r="B21" s="20" t="str">
        <f>A15</f>
        <v>Модернизация ПС 110 кВ Новомолодежная 1Т, 2Т (установка защит ближнего резервирования 1Т, 2Т - 2 шт.)</v>
      </c>
      <c r="C21" s="9"/>
      <c r="D21" s="9"/>
    </row>
    <row r="22" spans="1:4" ht="27.75" customHeight="1" x14ac:dyDescent="0.25">
      <c r="A22" s="21" t="s">
        <v>425</v>
      </c>
      <c r="B22" s="22" t="s">
        <v>426</v>
      </c>
      <c r="C22" s="17"/>
      <c r="D22" s="17"/>
    </row>
    <row r="23" spans="1:4" ht="22.5" customHeight="1" x14ac:dyDescent="0.25">
      <c r="A23" s="21" t="s">
        <v>427</v>
      </c>
      <c r="B23" s="23" t="s">
        <v>556</v>
      </c>
      <c r="C23" s="15"/>
      <c r="D23" s="24"/>
    </row>
    <row r="24" spans="1:4" ht="24.75" customHeight="1" x14ac:dyDescent="0.25">
      <c r="A24" s="21" t="s">
        <v>428</v>
      </c>
      <c r="B24" s="23" t="s">
        <v>558</v>
      </c>
      <c r="C24" s="15"/>
      <c r="D24" s="24"/>
    </row>
    <row r="25" spans="1:4" ht="28.5" customHeight="1" x14ac:dyDescent="0.25">
      <c r="A25" s="25" t="s">
        <v>430</v>
      </c>
      <c r="B25" s="22">
        <v>2025</v>
      </c>
      <c r="C25" s="15"/>
      <c r="D25" s="24"/>
    </row>
    <row r="26" spans="1:4" ht="37.5" customHeight="1" x14ac:dyDescent="0.25">
      <c r="A26" s="26" t="s">
        <v>431</v>
      </c>
      <c r="B26" s="27" t="s">
        <v>147</v>
      </c>
      <c r="C26" s="15"/>
      <c r="D26" s="24"/>
    </row>
    <row r="27" spans="1:4" x14ac:dyDescent="0.25">
      <c r="A27" s="28" t="s">
        <v>432</v>
      </c>
      <c r="B27" s="29">
        <f>'6.2. Паспорт фин осв ввод'!D24</f>
        <v>3.2750495999999996</v>
      </c>
      <c r="C27" s="17"/>
      <c r="D27" s="24"/>
    </row>
    <row r="28" spans="1:4" x14ac:dyDescent="0.25">
      <c r="A28" s="30" t="s">
        <v>433</v>
      </c>
      <c r="B28" s="31" t="s">
        <v>434</v>
      </c>
      <c r="C28" s="17"/>
      <c r="D28" s="17"/>
    </row>
    <row r="29" spans="1:4" ht="28.5" x14ac:dyDescent="0.25">
      <c r="A29" s="32" t="s">
        <v>435</v>
      </c>
      <c r="B29" s="30" t="s">
        <v>436</v>
      </c>
      <c r="C29" s="17"/>
      <c r="D29" s="17"/>
    </row>
    <row r="30" spans="1:4" ht="28.5" x14ac:dyDescent="0.25">
      <c r="A30" s="32" t="s">
        <v>437</v>
      </c>
      <c r="B30" s="30" t="s">
        <v>436</v>
      </c>
      <c r="C30" s="17"/>
      <c r="D30" s="17"/>
    </row>
    <row r="31" spans="1:4" x14ac:dyDescent="0.25">
      <c r="A31" s="30" t="s">
        <v>438</v>
      </c>
      <c r="B31" s="31"/>
      <c r="C31" s="17"/>
      <c r="D31" s="17"/>
    </row>
    <row r="32" spans="1:4" ht="28.5" x14ac:dyDescent="0.25">
      <c r="A32" s="32" t="s">
        <v>439</v>
      </c>
      <c r="B32" s="30" t="s">
        <v>436</v>
      </c>
    </row>
    <row r="33" spans="1:2" x14ac:dyDescent="0.25">
      <c r="A33" s="30" t="s">
        <v>440</v>
      </c>
      <c r="B33" s="30" t="s">
        <v>436</v>
      </c>
    </row>
    <row r="34" spans="1:2" x14ac:dyDescent="0.25">
      <c r="A34" s="30" t="s">
        <v>441</v>
      </c>
      <c r="B34" s="30" t="s">
        <v>436</v>
      </c>
    </row>
    <row r="35" spans="1:2" x14ac:dyDescent="0.25">
      <c r="A35" s="30" t="s">
        <v>442</v>
      </c>
      <c r="B35" s="30" t="s">
        <v>436</v>
      </c>
    </row>
    <row r="36" spans="1:2" x14ac:dyDescent="0.25">
      <c r="A36" s="30" t="s">
        <v>443</v>
      </c>
      <c r="B36" s="30" t="s">
        <v>436</v>
      </c>
    </row>
    <row r="37" spans="1:2" ht="28.5" x14ac:dyDescent="0.25">
      <c r="A37" s="32" t="s">
        <v>439</v>
      </c>
      <c r="B37" s="30" t="s">
        <v>436</v>
      </c>
    </row>
    <row r="38" spans="1:2" x14ac:dyDescent="0.25">
      <c r="A38" s="30" t="s">
        <v>440</v>
      </c>
      <c r="B38" s="30" t="s">
        <v>436</v>
      </c>
    </row>
    <row r="39" spans="1:2" x14ac:dyDescent="0.25">
      <c r="A39" s="30" t="s">
        <v>441</v>
      </c>
      <c r="B39" s="30" t="s">
        <v>436</v>
      </c>
    </row>
    <row r="40" spans="1:2" x14ac:dyDescent="0.25">
      <c r="A40" s="30" t="s">
        <v>442</v>
      </c>
      <c r="B40" s="30" t="s">
        <v>436</v>
      </c>
    </row>
    <row r="41" spans="1:2" x14ac:dyDescent="0.25">
      <c r="A41" s="30" t="s">
        <v>443</v>
      </c>
      <c r="B41" s="30" t="s">
        <v>436</v>
      </c>
    </row>
    <row r="42" spans="1:2" ht="28.5" x14ac:dyDescent="0.25">
      <c r="A42" s="32" t="s">
        <v>444</v>
      </c>
      <c r="B42" s="30" t="s">
        <v>436</v>
      </c>
    </row>
    <row r="43" spans="1:2" x14ac:dyDescent="0.25">
      <c r="A43" s="30" t="s">
        <v>445</v>
      </c>
      <c r="B43" s="30" t="s">
        <v>436</v>
      </c>
    </row>
    <row r="44" spans="1:2" x14ac:dyDescent="0.25">
      <c r="A44" s="30" t="s">
        <v>441</v>
      </c>
      <c r="B44" s="30" t="s">
        <v>436</v>
      </c>
    </row>
    <row r="45" spans="1:2" x14ac:dyDescent="0.25">
      <c r="A45" s="30" t="s">
        <v>442</v>
      </c>
      <c r="B45" s="30" t="s">
        <v>436</v>
      </c>
    </row>
    <row r="46" spans="1:2" x14ac:dyDescent="0.25">
      <c r="A46" s="30" t="s">
        <v>443</v>
      </c>
      <c r="B46" s="30" t="s">
        <v>436</v>
      </c>
    </row>
    <row r="47" spans="1:2" ht="28.5" x14ac:dyDescent="0.25">
      <c r="A47" s="33" t="s">
        <v>446</v>
      </c>
      <c r="B47" s="30" t="s">
        <v>436</v>
      </c>
    </row>
    <row r="48" spans="1:2" x14ac:dyDescent="0.25">
      <c r="A48" s="34" t="s">
        <v>438</v>
      </c>
      <c r="B48" s="30"/>
    </row>
    <row r="49" spans="1:4" x14ac:dyDescent="0.25">
      <c r="A49" s="34" t="s">
        <v>447</v>
      </c>
      <c r="B49" s="30" t="s">
        <v>436</v>
      </c>
    </row>
    <row r="50" spans="1:4" x14ac:dyDescent="0.25">
      <c r="A50" s="34" t="s">
        <v>448</v>
      </c>
      <c r="B50" s="30" t="s">
        <v>436</v>
      </c>
    </row>
    <row r="51" spans="1:4" x14ac:dyDescent="0.25">
      <c r="A51" s="34" t="s">
        <v>449</v>
      </c>
      <c r="B51" s="30" t="s">
        <v>436</v>
      </c>
    </row>
    <row r="52" spans="1:4" x14ac:dyDescent="0.25">
      <c r="A52" s="25" t="s">
        <v>450</v>
      </c>
      <c r="B52" s="30" t="s">
        <v>436</v>
      </c>
    </row>
    <row r="53" spans="1:4" x14ac:dyDescent="0.25">
      <c r="A53" s="25" t="s">
        <v>451</v>
      </c>
      <c r="B53" s="30" t="s">
        <v>436</v>
      </c>
    </row>
    <row r="54" spans="1:4" x14ac:dyDescent="0.25">
      <c r="A54" s="25" t="s">
        <v>452</v>
      </c>
      <c r="B54" s="30" t="s">
        <v>436</v>
      </c>
    </row>
    <row r="55" spans="1:4" x14ac:dyDescent="0.25">
      <c r="A55" s="26" t="s">
        <v>453</v>
      </c>
      <c r="B55" s="30" t="s">
        <v>436</v>
      </c>
    </row>
    <row r="56" spans="1:4" ht="15.75" customHeight="1" x14ac:dyDescent="0.25">
      <c r="A56" s="35" t="s">
        <v>454</v>
      </c>
      <c r="B56" s="34"/>
      <c r="C56" s="361"/>
      <c r="D56" s="36"/>
    </row>
    <row r="57" spans="1:4" x14ac:dyDescent="0.25">
      <c r="A57" s="37" t="s">
        <v>455</v>
      </c>
      <c r="B57" s="30" t="s">
        <v>557</v>
      </c>
      <c r="C57" s="361"/>
      <c r="D57" s="36"/>
    </row>
    <row r="58" spans="1:4" ht="23.25" customHeight="1" x14ac:dyDescent="0.25">
      <c r="A58" s="37" t="s">
        <v>456</v>
      </c>
      <c r="B58" s="30" t="s">
        <v>436</v>
      </c>
      <c r="C58" s="361"/>
      <c r="D58" s="36"/>
    </row>
    <row r="59" spans="1:4" x14ac:dyDescent="0.25">
      <c r="A59" s="37" t="s">
        <v>457</v>
      </c>
      <c r="B59" s="30" t="s">
        <v>436</v>
      </c>
      <c r="C59" s="361"/>
      <c r="D59" s="36"/>
    </row>
    <row r="60" spans="1:4" x14ac:dyDescent="0.25">
      <c r="A60" s="37" t="s">
        <v>458</v>
      </c>
      <c r="B60" s="30" t="s">
        <v>436</v>
      </c>
      <c r="C60" s="361"/>
      <c r="D60" s="38"/>
    </row>
    <row r="61" spans="1:4" ht="32.25" customHeight="1" x14ac:dyDescent="0.25">
      <c r="A61" s="39" t="s">
        <v>459</v>
      </c>
      <c r="B61" s="30" t="s">
        <v>436</v>
      </c>
      <c r="C61" s="361"/>
      <c r="D61" s="38"/>
    </row>
    <row r="62" spans="1:4" ht="30" x14ac:dyDescent="0.25">
      <c r="A62" s="34" t="s">
        <v>460</v>
      </c>
      <c r="B62" s="30" t="s">
        <v>436</v>
      </c>
    </row>
    <row r="63" spans="1:4" ht="28.5" x14ac:dyDescent="0.25">
      <c r="A63" s="25" t="s">
        <v>461</v>
      </c>
      <c r="B63" s="30" t="s">
        <v>436</v>
      </c>
    </row>
    <row r="64" spans="1:4" x14ac:dyDescent="0.25">
      <c r="A64" s="34" t="s">
        <v>438</v>
      </c>
      <c r="B64" s="40"/>
    </row>
    <row r="65" spans="1:2" x14ac:dyDescent="0.25">
      <c r="A65" s="34" t="s">
        <v>462</v>
      </c>
      <c r="B65" s="30" t="s">
        <v>436</v>
      </c>
    </row>
    <row r="66" spans="1:2" x14ac:dyDescent="0.25">
      <c r="A66" s="34" t="s">
        <v>463</v>
      </c>
      <c r="B66" s="30" t="s">
        <v>436</v>
      </c>
    </row>
    <row r="67" spans="1:2" x14ac:dyDescent="0.25">
      <c r="A67" s="41" t="s">
        <v>464</v>
      </c>
      <c r="B67" s="42" t="s">
        <v>479</v>
      </c>
    </row>
    <row r="68" spans="1:2" x14ac:dyDescent="0.25">
      <c r="A68" s="25" t="s">
        <v>465</v>
      </c>
      <c r="B68" s="43" t="s">
        <v>513</v>
      </c>
    </row>
    <row r="69" spans="1:2" x14ac:dyDescent="0.25">
      <c r="A69" s="44" t="s">
        <v>466</v>
      </c>
      <c r="B69" s="43" t="s">
        <v>436</v>
      </c>
    </row>
    <row r="70" spans="1:2" x14ac:dyDescent="0.25">
      <c r="A70" s="44" t="s">
        <v>467</v>
      </c>
      <c r="B70" s="45" t="s">
        <v>429</v>
      </c>
    </row>
    <row r="71" spans="1:2" x14ac:dyDescent="0.25">
      <c r="A71" s="44" t="s">
        <v>468</v>
      </c>
      <c r="B71" s="45" t="s">
        <v>429</v>
      </c>
    </row>
    <row r="72" spans="1:2" ht="28.5" x14ac:dyDescent="0.25">
      <c r="A72" s="46" t="s">
        <v>469</v>
      </c>
      <c r="B72" s="40" t="s">
        <v>470</v>
      </c>
    </row>
    <row r="73" spans="1:2" ht="28.5" customHeight="1" x14ac:dyDescent="0.25">
      <c r="A73" s="33" t="s">
        <v>471</v>
      </c>
      <c r="B73" s="363" t="s">
        <v>472</v>
      </c>
    </row>
    <row r="74" spans="1:2" x14ac:dyDescent="0.25">
      <c r="A74" s="44" t="s">
        <v>473</v>
      </c>
      <c r="B74" s="363"/>
    </row>
    <row r="75" spans="1:2" x14ac:dyDescent="0.25">
      <c r="A75" s="44" t="s">
        <v>474</v>
      </c>
      <c r="B75" s="363"/>
    </row>
    <row r="76" spans="1:2" x14ac:dyDescent="0.25">
      <c r="A76" s="44" t="s">
        <v>475</v>
      </c>
      <c r="B76" s="363"/>
    </row>
    <row r="77" spans="1:2" x14ac:dyDescent="0.25">
      <c r="A77" s="44" t="s">
        <v>476</v>
      </c>
      <c r="B77" s="363"/>
    </row>
    <row r="78" spans="1:2" x14ac:dyDescent="0.25">
      <c r="A78" s="47" t="s">
        <v>477</v>
      </c>
      <c r="B78" s="36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2023-02-21T09:41:30Z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